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?><Relationships xmlns="http://schemas.openxmlformats.org/package/2006/relationships"><Relationship Target="xl/workbook.xml" Type="http://schemas.openxmlformats.org/officeDocument/2006/relationships/officeDocument" Id="rId1"></Relationship><Relationship Target="docProps/core.xml" Type="http://schemas.openxmlformats.org/package/2006/relationships/metadata/core-properties" Id="rId2"></Relationship><Relationship Target="docProps/app.xml" Type="http://schemas.openxmlformats.org/officeDocument/2006/relationships/extended-properties" Id="rId3"></Relationship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NRPortbl\PROD_LGDMS\HEC\"/>
    </mc:Choice>
  </mc:AlternateContent>
  <bookViews>
    <workbookView xWindow="-105" yWindow="-105" windowWidth="22695" windowHeight="14595" activeTab="3"/>
  </bookViews>
  <sheets>
    <sheet name="NHCRWA" sheetId="2" r:id="rId1"/>
    <sheet name="SJRA" sheetId="3" r:id="rId2"/>
    <sheet name="City of Houston" sheetId="4" r:id="rId3"/>
    <sheet name="Crystal Springs Water" sheetId="5" r:id="rId4"/>
  </sheets>
  <definedNames>
    <definedName name="_xlnm.Print_Area" localSheetId="2">'City of Houston'!$A$1:$I$131</definedName>
    <definedName name="_xlnm.Print_Area" localSheetId="3">'Crystal Springs Water'!$A$1:$R$48</definedName>
    <definedName name="_xlnm.Print_Area" localSheetId="0">NHCRWA!$A$1:$S$42</definedName>
    <definedName name="_xlnm.Print_Area" localSheetId="1">SJRA!$A$1:$I$83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3" l="1"/>
  <c r="M45" i="5" l="1"/>
  <c r="G41" i="5"/>
  <c r="H77" i="3"/>
  <c r="G33" i="5" l="1"/>
  <c r="G45" i="5"/>
  <c r="D43" i="5"/>
  <c r="D42" i="5"/>
  <c r="B37" i="5"/>
  <c r="D41" i="5" s="1"/>
  <c r="P37" i="5"/>
  <c r="J37" i="5"/>
  <c r="R36" i="5"/>
  <c r="D35" i="5"/>
  <c r="G35" i="5" s="1"/>
  <c r="O35" i="5"/>
  <c r="L35" i="5"/>
  <c r="Q35" i="5" s="1"/>
  <c r="D34" i="5"/>
  <c r="G34" i="5" s="1"/>
  <c r="O34" i="5"/>
  <c r="L34" i="5"/>
  <c r="D33" i="5"/>
  <c r="O33" i="5"/>
  <c r="L33" i="5"/>
  <c r="D32" i="5"/>
  <c r="G32" i="5" s="1"/>
  <c r="O32" i="5"/>
  <c r="L32" i="5"/>
  <c r="D31" i="5"/>
  <c r="G31" i="5" s="1"/>
  <c r="O31" i="5"/>
  <c r="L31" i="5"/>
  <c r="D30" i="5"/>
  <c r="G30" i="5" s="1"/>
  <c r="O30" i="5"/>
  <c r="L30" i="5"/>
  <c r="D29" i="5"/>
  <c r="G29" i="5" s="1"/>
  <c r="O29" i="5"/>
  <c r="L29" i="5"/>
  <c r="F28" i="5"/>
  <c r="E28" i="5"/>
  <c r="D28" i="5"/>
  <c r="G28" i="5" s="1"/>
  <c r="O28" i="5"/>
  <c r="L28" i="5"/>
  <c r="F27" i="5"/>
  <c r="E27" i="5"/>
  <c r="D27" i="5"/>
  <c r="G27" i="5" s="1"/>
  <c r="O27" i="5"/>
  <c r="L27" i="5"/>
  <c r="F26" i="5"/>
  <c r="E26" i="5"/>
  <c r="D26" i="5"/>
  <c r="G26" i="5" s="1"/>
  <c r="O26" i="5"/>
  <c r="L26" i="5"/>
  <c r="F25" i="5"/>
  <c r="E25" i="5"/>
  <c r="D25" i="5"/>
  <c r="G25" i="5" s="1"/>
  <c r="O25" i="5"/>
  <c r="L25" i="5"/>
  <c r="F24" i="5"/>
  <c r="E24" i="5"/>
  <c r="D24" i="5"/>
  <c r="G24" i="5" s="1"/>
  <c r="O24" i="5"/>
  <c r="L24" i="5"/>
  <c r="B16" i="5"/>
  <c r="J16" i="5"/>
  <c r="F14" i="5"/>
  <c r="E14" i="5"/>
  <c r="D14" i="5"/>
  <c r="G14" i="5" s="1"/>
  <c r="O14" i="5"/>
  <c r="L14" i="5"/>
  <c r="F13" i="5"/>
  <c r="E13" i="5"/>
  <c r="D13" i="5"/>
  <c r="G13" i="5" s="1"/>
  <c r="O13" i="5"/>
  <c r="L13" i="5"/>
  <c r="F12" i="5"/>
  <c r="E12" i="5"/>
  <c r="D12" i="5"/>
  <c r="G12" i="5" s="1"/>
  <c r="O12" i="5"/>
  <c r="P12" i="5" s="1"/>
  <c r="P16" i="5" s="1"/>
  <c r="L12" i="5"/>
  <c r="F11" i="5"/>
  <c r="G11" i="5" s="1"/>
  <c r="E11" i="5"/>
  <c r="D11" i="5"/>
  <c r="O11" i="5"/>
  <c r="Q11" i="5" s="1"/>
  <c r="K11" i="5"/>
  <c r="F10" i="5"/>
  <c r="E10" i="5"/>
  <c r="D10" i="5"/>
  <c r="G10" i="5" s="1"/>
  <c r="O10" i="5"/>
  <c r="L10" i="5"/>
  <c r="I34" i="4"/>
  <c r="I73" i="3"/>
  <c r="I33" i="2"/>
  <c r="Q14" i="5" l="1"/>
  <c r="R14" i="5" s="1"/>
  <c r="E16" i="5"/>
  <c r="R11" i="5"/>
  <c r="F16" i="5"/>
  <c r="Q28" i="5"/>
  <c r="R28" i="5" s="1"/>
  <c r="Q30" i="5"/>
  <c r="R30" i="5" s="1"/>
  <c r="G43" i="5"/>
  <c r="Q29" i="5"/>
  <c r="R29" i="5" s="1"/>
  <c r="Q13" i="5"/>
  <c r="Q26" i="5"/>
  <c r="Q32" i="5"/>
  <c r="R32" i="5" s="1"/>
  <c r="F37" i="5"/>
  <c r="Q25" i="5"/>
  <c r="R25" i="5" s="1"/>
  <c r="Q24" i="5"/>
  <c r="Q27" i="5"/>
  <c r="L16" i="5"/>
  <c r="D37" i="5"/>
  <c r="R35" i="5"/>
  <c r="Q10" i="5"/>
  <c r="E37" i="5"/>
  <c r="Q33" i="5"/>
  <c r="R33" i="5" s="1"/>
  <c r="D16" i="5"/>
  <c r="Q12" i="5"/>
  <c r="R13" i="5"/>
  <c r="G42" i="5"/>
  <c r="R26" i="5"/>
  <c r="Q34" i="5"/>
  <c r="R34" i="5" s="1"/>
  <c r="L37" i="5"/>
  <c r="O16" i="5"/>
  <c r="O37" i="5"/>
  <c r="D44" i="5"/>
  <c r="Q31" i="5"/>
  <c r="R31" i="5" s="1"/>
  <c r="C39" i="5"/>
  <c r="D39" i="5" s="1"/>
  <c r="M41" i="5" l="1"/>
  <c r="M44" i="5" s="1"/>
  <c r="M46" i="5" s="1"/>
  <c r="Q16" i="5"/>
  <c r="R12" i="5"/>
  <c r="R27" i="5"/>
  <c r="G37" i="5"/>
  <c r="G16" i="5"/>
  <c r="R10" i="5"/>
  <c r="R16" i="5" s="1"/>
  <c r="G44" i="5"/>
  <c r="G46" i="5" s="1"/>
  <c r="Q37" i="5"/>
  <c r="R24" i="5"/>
  <c r="R37" i="5" l="1"/>
  <c r="H118" i="4"/>
  <c r="L31" i="2" l="1"/>
  <c r="L30" i="2"/>
  <c r="L29" i="2"/>
  <c r="L28" i="2"/>
  <c r="H27" i="4" l="1"/>
  <c r="H28" i="4" l="1"/>
  <c r="L27" i="2" l="1"/>
  <c r="L26" i="2"/>
  <c r="H33" i="4" l="1"/>
  <c r="C114" i="4" l="1"/>
  <c r="C115" i="4"/>
  <c r="C116" i="4"/>
  <c r="C117" i="4"/>
  <c r="C118" i="4"/>
  <c r="C119" i="4"/>
  <c r="C120" i="4"/>
  <c r="D120" i="4" s="1"/>
  <c r="C121" i="4"/>
  <c r="C70" i="4"/>
  <c r="C71" i="4"/>
  <c r="C72" i="4"/>
  <c r="C73" i="4"/>
  <c r="C74" i="4"/>
  <c r="C75" i="4"/>
  <c r="C76" i="4"/>
  <c r="C77" i="4"/>
  <c r="C113" i="4"/>
  <c r="C69" i="4"/>
  <c r="D69" i="4" s="1"/>
  <c r="C33" i="4"/>
  <c r="C32" i="4"/>
  <c r="C31" i="4"/>
  <c r="C30" i="4"/>
  <c r="C29" i="4"/>
  <c r="C28" i="4"/>
  <c r="C27" i="4"/>
  <c r="C26" i="4"/>
  <c r="C25" i="4"/>
  <c r="C24" i="4"/>
  <c r="C23" i="4"/>
  <c r="C22" i="4"/>
  <c r="C112" i="4"/>
  <c r="C111" i="4"/>
  <c r="C110" i="4"/>
  <c r="D110" i="4" s="1"/>
  <c r="C68" i="4"/>
  <c r="C67" i="4"/>
  <c r="C66" i="4"/>
  <c r="L24" i="2"/>
  <c r="L25" i="2"/>
  <c r="L23" i="2"/>
  <c r="L22" i="2"/>
  <c r="L21" i="2"/>
  <c r="G69" i="4" l="1"/>
  <c r="G70" i="4"/>
  <c r="G68" i="4"/>
  <c r="D74" i="4"/>
  <c r="F123" i="4"/>
  <c r="B123" i="4"/>
  <c r="F79" i="4"/>
  <c r="H121" i="4"/>
  <c r="D121" i="4"/>
  <c r="H77" i="4"/>
  <c r="D77" i="4"/>
  <c r="H120" i="4"/>
  <c r="H76" i="4"/>
  <c r="H119" i="4"/>
  <c r="D119" i="4"/>
  <c r="H75" i="4"/>
  <c r="B79" i="4"/>
  <c r="D118" i="4"/>
  <c r="H74" i="4"/>
  <c r="H117" i="4"/>
  <c r="D117" i="4"/>
  <c r="H73" i="4"/>
  <c r="D73" i="4"/>
  <c r="H116" i="4"/>
  <c r="D116" i="4"/>
  <c r="H72" i="4"/>
  <c r="D72" i="4"/>
  <c r="H115" i="4"/>
  <c r="D115" i="4"/>
  <c r="H71" i="4"/>
  <c r="D71" i="4"/>
  <c r="H114" i="4"/>
  <c r="D114" i="4"/>
  <c r="D70" i="4"/>
  <c r="H113" i="4"/>
  <c r="D113" i="4"/>
  <c r="H112" i="4"/>
  <c r="D112" i="4"/>
  <c r="D68" i="4"/>
  <c r="H111" i="4"/>
  <c r="D111" i="4"/>
  <c r="H67" i="4"/>
  <c r="D67" i="4"/>
  <c r="H110" i="4"/>
  <c r="H66" i="4"/>
  <c r="D66" i="4"/>
  <c r="D126" i="4" l="1"/>
  <c r="B125" i="4"/>
  <c r="C125" i="4" s="1"/>
  <c r="H125" i="4" s="1"/>
  <c r="H126" i="4" s="1"/>
  <c r="B81" i="4"/>
  <c r="C81" i="4" s="1"/>
  <c r="H81" i="4" s="1"/>
  <c r="H82" i="4" s="1"/>
  <c r="D82" i="4"/>
  <c r="I115" i="4"/>
  <c r="I121" i="4"/>
  <c r="I70" i="4"/>
  <c r="I118" i="4"/>
  <c r="I111" i="4"/>
  <c r="H123" i="4"/>
  <c r="D75" i="4"/>
  <c r="I72" i="4"/>
  <c r="D76" i="4"/>
  <c r="I114" i="4"/>
  <c r="I117" i="4"/>
  <c r="I119" i="4"/>
  <c r="I120" i="4"/>
  <c r="I68" i="4"/>
  <c r="I67" i="4"/>
  <c r="I69" i="4"/>
  <c r="I71" i="4"/>
  <c r="I112" i="4"/>
  <c r="I113" i="4"/>
  <c r="I66" i="4"/>
  <c r="D123" i="4"/>
  <c r="I74" i="4"/>
  <c r="I116" i="4"/>
  <c r="I73" i="4"/>
  <c r="H79" i="4"/>
  <c r="I110" i="4"/>
  <c r="I77" i="4"/>
  <c r="F35" i="4"/>
  <c r="B35" i="4"/>
  <c r="D33" i="4"/>
  <c r="I33" i="4" s="1"/>
  <c r="H32" i="4"/>
  <c r="D32" i="4"/>
  <c r="H31" i="4"/>
  <c r="D31" i="4"/>
  <c r="H30" i="4"/>
  <c r="D30" i="4"/>
  <c r="H29" i="4"/>
  <c r="D29" i="4"/>
  <c r="D28" i="4"/>
  <c r="I28" i="4" s="1"/>
  <c r="D27" i="4"/>
  <c r="I27" i="4" s="1"/>
  <c r="H26" i="4"/>
  <c r="D26" i="4"/>
  <c r="H25" i="4"/>
  <c r="D25" i="4"/>
  <c r="H24" i="4"/>
  <c r="D24" i="4"/>
  <c r="H23" i="4"/>
  <c r="D23" i="4"/>
  <c r="H22" i="4"/>
  <c r="D22" i="4"/>
  <c r="I26" i="4" l="1"/>
  <c r="I31" i="4"/>
  <c r="I25" i="4"/>
  <c r="I23" i="4"/>
  <c r="I30" i="4"/>
  <c r="I32" i="4"/>
  <c r="I24" i="4"/>
  <c r="I29" i="4"/>
  <c r="B37" i="4"/>
  <c r="C37" i="4" s="1"/>
  <c r="H37" i="4" s="1"/>
  <c r="H38" i="4" s="1"/>
  <c r="D38" i="4"/>
  <c r="D79" i="4"/>
  <c r="I76" i="4"/>
  <c r="I75" i="4"/>
  <c r="I123" i="4"/>
  <c r="H35" i="4"/>
  <c r="D35" i="4"/>
  <c r="I22" i="4"/>
  <c r="I79" i="4" l="1"/>
  <c r="I35" i="4"/>
  <c r="P34" i="2" l="1"/>
  <c r="F34" i="2"/>
  <c r="R32" i="2"/>
  <c r="N32" i="2"/>
  <c r="H32" i="2"/>
  <c r="D32" i="2"/>
  <c r="R31" i="2"/>
  <c r="N31" i="2"/>
  <c r="H31" i="2"/>
  <c r="D31" i="2"/>
  <c r="R30" i="2"/>
  <c r="N30" i="2"/>
  <c r="H30" i="2"/>
  <c r="D30" i="2"/>
  <c r="R29" i="2"/>
  <c r="N29" i="2"/>
  <c r="H29" i="2"/>
  <c r="B34" i="2"/>
  <c r="R28" i="2"/>
  <c r="N28" i="2"/>
  <c r="H28" i="2"/>
  <c r="D28" i="2"/>
  <c r="R27" i="2"/>
  <c r="H27" i="2"/>
  <c r="D27" i="2"/>
  <c r="R26" i="2"/>
  <c r="N26" i="2"/>
  <c r="H26" i="2"/>
  <c r="D26" i="2"/>
  <c r="R25" i="2"/>
  <c r="N25" i="2"/>
  <c r="H25" i="2"/>
  <c r="D25" i="2"/>
  <c r="R24" i="2"/>
  <c r="N24" i="2"/>
  <c r="H24" i="2"/>
  <c r="D24" i="2"/>
  <c r="R23" i="2"/>
  <c r="N23" i="2"/>
  <c r="H23" i="2"/>
  <c r="D23" i="2"/>
  <c r="R22" i="2"/>
  <c r="N22" i="2"/>
  <c r="H22" i="2"/>
  <c r="D22" i="2"/>
  <c r="R21" i="2"/>
  <c r="N21" i="2"/>
  <c r="H21" i="2"/>
  <c r="D21" i="2"/>
  <c r="I28" i="2" l="1"/>
  <c r="I30" i="2"/>
  <c r="I32" i="2"/>
  <c r="I27" i="2"/>
  <c r="I23" i="2"/>
  <c r="I25" i="2"/>
  <c r="D37" i="2"/>
  <c r="I22" i="2"/>
  <c r="I24" i="2"/>
  <c r="I26" i="2"/>
  <c r="I31" i="2"/>
  <c r="S32" i="2"/>
  <c r="B36" i="2"/>
  <c r="C36" i="2" s="1"/>
  <c r="H36" i="2" s="1"/>
  <c r="H37" i="2" s="1"/>
  <c r="S30" i="2"/>
  <c r="S31" i="2"/>
  <c r="S29" i="2"/>
  <c r="S25" i="2"/>
  <c r="S23" i="2"/>
  <c r="R34" i="2"/>
  <c r="H34" i="2"/>
  <c r="S22" i="2"/>
  <c r="S21" i="2"/>
  <c r="S24" i="2"/>
  <c r="S26" i="2"/>
  <c r="S28" i="2"/>
  <c r="D29" i="2"/>
  <c r="I29" i="2" s="1"/>
  <c r="I21" i="2"/>
  <c r="N27" i="2"/>
  <c r="L34" i="2"/>
  <c r="N37" i="2" s="1"/>
  <c r="S27" i="2" l="1"/>
  <c r="S34" i="2" s="1"/>
  <c r="L36" i="2"/>
  <c r="M36" i="2" s="1"/>
  <c r="R36" i="2" s="1"/>
  <c r="R37" i="2" s="1"/>
  <c r="I34" i="2"/>
  <c r="D34" i="2"/>
  <c r="N34" i="2"/>
  <c r="L12" i="2" l="1"/>
  <c r="L11" i="2"/>
  <c r="D33" i="3"/>
  <c r="D14" i="3"/>
  <c r="F74" i="3"/>
  <c r="B74" i="3"/>
  <c r="H72" i="3"/>
  <c r="D72" i="3"/>
  <c r="H71" i="3"/>
  <c r="D71" i="3"/>
  <c r="H70" i="3"/>
  <c r="D70" i="3"/>
  <c r="H69" i="3"/>
  <c r="D69" i="3"/>
  <c r="H68" i="3"/>
  <c r="D68" i="3"/>
  <c r="H67" i="3"/>
  <c r="D67" i="3"/>
  <c r="H66" i="3"/>
  <c r="D66" i="3"/>
  <c r="H65" i="3"/>
  <c r="D65" i="3"/>
  <c r="H64" i="3"/>
  <c r="D64" i="3"/>
  <c r="H63" i="3"/>
  <c r="D63" i="3"/>
  <c r="H62" i="3"/>
  <c r="D62" i="3"/>
  <c r="H61" i="3"/>
  <c r="D61" i="3"/>
  <c r="F35" i="3"/>
  <c r="B35" i="3"/>
  <c r="H33" i="3"/>
  <c r="H32" i="3"/>
  <c r="D32" i="3"/>
  <c r="H31" i="3"/>
  <c r="D31" i="3"/>
  <c r="H30" i="3"/>
  <c r="D30" i="3"/>
  <c r="H29" i="3"/>
  <c r="D29" i="3"/>
  <c r="H28" i="3"/>
  <c r="D28" i="3"/>
  <c r="H27" i="3"/>
  <c r="D27" i="3"/>
  <c r="H26" i="3"/>
  <c r="D26" i="3"/>
  <c r="H25" i="3"/>
  <c r="D25" i="3"/>
  <c r="H24" i="3"/>
  <c r="D24" i="3"/>
  <c r="H23" i="3"/>
  <c r="D23" i="3"/>
  <c r="H22" i="3"/>
  <c r="D22" i="3"/>
  <c r="C100" i="4"/>
  <c r="D100" i="4" s="1"/>
  <c r="C101" i="4"/>
  <c r="D101" i="4" s="1"/>
  <c r="C102" i="4"/>
  <c r="D102" i="4" s="1"/>
  <c r="B58" i="4"/>
  <c r="B57" i="4"/>
  <c r="B56" i="4"/>
  <c r="D77" i="3" l="1"/>
  <c r="B76" i="3"/>
  <c r="C76" i="3" s="1"/>
  <c r="H76" i="3" s="1"/>
  <c r="B37" i="3"/>
  <c r="C37" i="3" s="1"/>
  <c r="H38" i="3" s="1"/>
  <c r="D38" i="3"/>
  <c r="I33" i="3"/>
  <c r="I72" i="3"/>
  <c r="I31" i="3"/>
  <c r="I66" i="3"/>
  <c r="I70" i="3"/>
  <c r="I71" i="3"/>
  <c r="I62" i="3"/>
  <c r="I64" i="3"/>
  <c r="I65" i="3"/>
  <c r="I69" i="3"/>
  <c r="I68" i="3"/>
  <c r="I67" i="3"/>
  <c r="I63" i="3"/>
  <c r="D74" i="3"/>
  <c r="I61" i="3"/>
  <c r="H74" i="3"/>
  <c r="I27" i="3"/>
  <c r="I28" i="3"/>
  <c r="H35" i="3"/>
  <c r="I32" i="3"/>
  <c r="I30" i="3"/>
  <c r="I29" i="3"/>
  <c r="I26" i="3"/>
  <c r="I25" i="3"/>
  <c r="I23" i="3"/>
  <c r="D35" i="3"/>
  <c r="I22" i="3"/>
  <c r="I24" i="3"/>
  <c r="H102" i="4"/>
  <c r="H58" i="4"/>
  <c r="H14" i="3"/>
  <c r="I14" i="3" s="1"/>
  <c r="D13" i="2"/>
  <c r="D12" i="2"/>
  <c r="D11" i="2"/>
  <c r="N12" i="2"/>
  <c r="N11" i="2"/>
  <c r="L13" i="2"/>
  <c r="N13" i="2" l="1"/>
  <c r="I102" i="4"/>
  <c r="I74" i="3"/>
  <c r="I35" i="3"/>
  <c r="C58" i="4" l="1"/>
  <c r="D58" i="4" s="1"/>
  <c r="C57" i="4"/>
  <c r="D57" i="4" s="1"/>
  <c r="C14" i="4"/>
  <c r="D14" i="4" s="1"/>
  <c r="I14" i="4" s="1"/>
  <c r="C13" i="4"/>
  <c r="D13" i="4" s="1"/>
  <c r="C56" i="4"/>
  <c r="D56" i="4" s="1"/>
  <c r="C12" i="4"/>
  <c r="D12" i="4" s="1"/>
  <c r="I58" i="4" l="1"/>
  <c r="H57" i="4" l="1"/>
  <c r="I57" i="4" s="1"/>
  <c r="H101" i="4"/>
  <c r="H13" i="4"/>
  <c r="I13" i="4" s="1"/>
  <c r="H13" i="3"/>
  <c r="I101" i="4" l="1"/>
  <c r="H52" i="3"/>
  <c r="H12" i="3"/>
  <c r="H100" i="4"/>
  <c r="H56" i="4"/>
  <c r="I56" i="4" s="1"/>
  <c r="H12" i="4"/>
  <c r="I12" i="4" s="1"/>
  <c r="I100" i="4" l="1"/>
  <c r="C99" i="4"/>
  <c r="D99" i="4" s="1"/>
  <c r="C55" i="4"/>
  <c r="D55" i="4" s="1"/>
  <c r="L10" i="2" l="1"/>
  <c r="B10" i="2"/>
  <c r="L9" i="2"/>
  <c r="N10" i="2" l="1"/>
  <c r="N9" i="2" l="1"/>
  <c r="C98" i="4" l="1"/>
  <c r="D98" i="4" s="1"/>
  <c r="C54" i="4"/>
  <c r="D54" i="4" s="1"/>
  <c r="C11" i="4"/>
  <c r="D11" i="4" s="1"/>
  <c r="C10" i="4"/>
  <c r="D10" i="4" s="1"/>
  <c r="H99" i="4" l="1"/>
  <c r="I99" i="4" s="1"/>
  <c r="H98" i="4"/>
  <c r="I98" i="4" s="1"/>
  <c r="H55" i="4"/>
  <c r="H54" i="4"/>
  <c r="H11" i="4"/>
  <c r="I11" i="4" s="1"/>
  <c r="H10" i="4"/>
  <c r="I10" i="4" s="1"/>
  <c r="D10" i="2"/>
  <c r="D9" i="2"/>
  <c r="I54" i="4" l="1"/>
  <c r="I55" i="4"/>
  <c r="H11" i="3" l="1"/>
  <c r="H10" i="3"/>
  <c r="A46" i="4" l="1"/>
  <c r="A90" i="4" s="1"/>
  <c r="A45" i="4"/>
  <c r="A89" i="4" s="1"/>
  <c r="B104" i="4"/>
  <c r="F104" i="4"/>
  <c r="F60" i="4"/>
  <c r="B60" i="4"/>
  <c r="R13" i="2"/>
  <c r="S13" i="2" s="1"/>
  <c r="R12" i="2"/>
  <c r="S12" i="2" s="1"/>
  <c r="R11" i="2"/>
  <c r="S11" i="2" s="1"/>
  <c r="R10" i="2"/>
  <c r="S10" i="2" s="1"/>
  <c r="R9" i="2"/>
  <c r="S9" i="2" s="1"/>
  <c r="P15" i="2"/>
  <c r="B15" i="2"/>
  <c r="H13" i="2"/>
  <c r="I13" i="2" s="1"/>
  <c r="H12" i="2"/>
  <c r="I12" i="2" s="1"/>
  <c r="H11" i="2"/>
  <c r="I11" i="2" s="1"/>
  <c r="H10" i="2"/>
  <c r="I10" i="2" s="1"/>
  <c r="H9" i="2"/>
  <c r="I9" i="2" s="1"/>
  <c r="F15" i="2"/>
  <c r="D15" i="2" l="1"/>
  <c r="L15" i="2"/>
  <c r="D104" i="4"/>
  <c r="D60" i="4"/>
  <c r="H60" i="4"/>
  <c r="R15" i="2"/>
  <c r="N15" i="2" l="1"/>
  <c r="S15" i="2"/>
  <c r="I60" i="4"/>
  <c r="H104" i="4"/>
  <c r="I104" i="4"/>
  <c r="H15" i="2"/>
  <c r="I15" i="2"/>
  <c r="F16" i="4" l="1"/>
  <c r="B16" i="4"/>
  <c r="F56" i="3"/>
  <c r="B56" i="3"/>
  <c r="F16" i="3"/>
  <c r="B16" i="3"/>
  <c r="H16" i="4" l="1"/>
  <c r="H54" i="3" l="1"/>
  <c r="H53" i="3"/>
  <c r="H51" i="3"/>
  <c r="H50" i="3"/>
  <c r="H56" i="3" l="1"/>
  <c r="H16" i="3"/>
  <c r="D54" i="3" l="1"/>
  <c r="I54" i="3" s="1"/>
  <c r="D53" i="3"/>
  <c r="I53" i="3" s="1"/>
  <c r="D13" i="3"/>
  <c r="I13" i="3" s="1"/>
  <c r="D52" i="3"/>
  <c r="I52" i="3" s="1"/>
  <c r="D12" i="3"/>
  <c r="I12" i="3" s="1"/>
  <c r="D51" i="3"/>
  <c r="I51" i="3" s="1"/>
  <c r="D11" i="3"/>
  <c r="I11" i="3" s="1"/>
  <c r="D50" i="3"/>
  <c r="I50" i="3" s="1"/>
  <c r="D10" i="3"/>
  <c r="I10" i="3" s="1"/>
  <c r="D16" i="4" l="1"/>
  <c r="D16" i="3"/>
  <c r="D56" i="3"/>
  <c r="I56" i="3"/>
  <c r="I16" i="3"/>
  <c r="I16" i="4" l="1"/>
</calcChain>
</file>

<file path=xl/sharedStrings.xml><?xml version="1.0" encoding="utf-8"?>
<sst xmlns="http://schemas.openxmlformats.org/spreadsheetml/2006/main" count="438" uniqueCount="100">
  <si>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</si>
  <si>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</si>
  <si>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</si>
  <si>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</si>
  <si>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</si>
  <si>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</si>
  <si>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</si>
  <si>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</si>
  <si>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</si>
  <si>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</si>
  <si>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</si>
  <si>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</si>
  <si>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Usage (kGals)</t>
  </si>
  <si>
    <t>$/kGal</t>
  </si>
  <si>
    <t>Amount</t>
  </si>
  <si>
    <t>Customers</t>
  </si>
  <si>
    <t>Base Fee</t>
  </si>
  <si>
    <t>Partial Month</t>
  </si>
  <si>
    <t>Total</t>
  </si>
  <si>
    <t>Payments</t>
  </si>
  <si>
    <t>Difference</t>
  </si>
  <si>
    <t>San Jacinto River Authority - GRP Division</t>
  </si>
  <si>
    <t>Pumpage (kGals)</t>
  </si>
  <si>
    <t>Rate $</t>
  </si>
  <si>
    <t>Purchased (kGals)</t>
  </si>
  <si>
    <t>RCB</t>
  </si>
  <si>
    <t>GCF</t>
  </si>
  <si>
    <t>Water</t>
  </si>
  <si>
    <t>LSGCD</t>
  </si>
  <si>
    <t>Spring Forest-District 20; Route #3</t>
  </si>
  <si>
    <t>Porter Terrace-District 22; Route #25</t>
  </si>
  <si>
    <t>Expense</t>
  </si>
  <si>
    <t>Revenue</t>
  </si>
  <si>
    <t>Billed</t>
  </si>
  <si>
    <t>Paid</t>
  </si>
  <si>
    <t>Consumers-2004072801</t>
  </si>
  <si>
    <t>Consumers-2004072946; 2004072947</t>
  </si>
  <si>
    <t>Undine-Consumers</t>
  </si>
  <si>
    <t>LSGCD Fee-$.105/kGal</t>
  </si>
  <si>
    <t>Crystal Springs Purchased Water Pass-Through</t>
  </si>
  <si>
    <t>North Harris County Regional Water Authority Pass-Through</t>
  </si>
  <si>
    <t>San Jacinto River Authority GRP Pass-Through</t>
  </si>
  <si>
    <t>City of Houston GRP Pass-Through</t>
  </si>
  <si>
    <t>(Incl. $1,975/Mo.)</t>
  </si>
  <si>
    <t>Water Usage Rate-$3.33/kGal</t>
  </si>
  <si>
    <t>The San Jacinto River Authority charged Consumers $2.73/kGal for its GRP through December 31, 2020.</t>
  </si>
  <si>
    <t>Total Expense</t>
  </si>
  <si>
    <t>The San Jacinto River Authority charged Consumers $2.73/kGal pumped for its GRP through December 31, 2020.</t>
  </si>
  <si>
    <t>Subtotal</t>
  </si>
  <si>
    <t>Refund</t>
  </si>
  <si>
    <t>Expense (18,257 x $2.61)</t>
  </si>
  <si>
    <t>Expense (11,327 x $4.60)</t>
  </si>
  <si>
    <t>Total to be Recovered</t>
  </si>
  <si>
    <t>NEW RATE</t>
  </si>
  <si>
    <t>Expense (8,521 x $4.60)</t>
  </si>
  <si>
    <t>Expense (22,406 x $2.73)</t>
  </si>
  <si>
    <t>Water Usage</t>
  </si>
  <si>
    <t>Meter Charge</t>
  </si>
  <si>
    <t>GCD Charge</t>
  </si>
  <si>
    <t>*</t>
  </si>
  <si>
    <t>3" Dia Meter Charge-$1,975/Mo.</t>
  </si>
  <si>
    <t>Consumers Well #1836-Springmont #1; Billing Register 2-04</t>
  </si>
  <si>
    <t>Consumers Wells #1844, #4008, #4009-Greengate #1 &amp; #2; Billing Register 2-22</t>
  </si>
  <si>
    <t>Effective April 1, 2021, the rate charged by NHCRWA will increase from $4.25/kGal to $4.60/kGal.</t>
  </si>
  <si>
    <t>2020 Losses</t>
  </si>
  <si>
    <t>2019 Total</t>
  </si>
  <si>
    <t>2020 Total</t>
  </si>
  <si>
    <t>Expense (8,928 x $2.73)</t>
  </si>
  <si>
    <t>Consumers Wells #1830 and #1831; Urban Acres #21; #13</t>
  </si>
  <si>
    <t>North Harris County Regional Water Authority (NHCRWA)</t>
  </si>
  <si>
    <t>Consumers Wells #3270 and #1835; Meadowlake Estates #21; #11</t>
  </si>
  <si>
    <t>Consumers Well #3530; Huffman Heights #21; #10</t>
  </si>
  <si>
    <t>Acct No. 7099-3023-8015; 80% of City of Houston (COH) rate</t>
  </si>
  <si>
    <t>Acct No. 7099-3022-5012; 30% of City of Houston (COH) $3.15/kGal rate.  Effective April 1, 2020, rate increased to 30% of $3.26.</t>
  </si>
  <si>
    <t>*  $1,975 x 12 / 9,243.25 = $2.564</t>
  </si>
  <si>
    <t>Crystal Springs Purchased Water; Consumers Pioneer Trails Route 22-24</t>
  </si>
  <si>
    <t>($5.999 / (1-.3013))</t>
  </si>
  <si>
    <t>NEW Pass-Through Rate</t>
  </si>
  <si>
    <t>($4.60 / (1-.2308)</t>
  </si>
  <si>
    <t>($4.60 / (1-.3094)</t>
  </si>
  <si>
    <t>($2.73 / (1-.2864)</t>
  </si>
  <si>
    <t>($2.61 / (1-.3383)</t>
  </si>
  <si>
    <t>Decreasing the rate Consumers charges its customers from $6.20/kGal to $5.98/kGal will eliminate the over-recovery.</t>
  </si>
  <si>
    <t>Increasing the rate Consumers charges its customers from $5.86/kGal to $6.66/kGal will eliminate the under-recovery.</t>
  </si>
  <si>
    <t>Increasing the rate Consumers charges its customers from $3.82/kGal to $3.83/kGal will eliminate the under-recovery.</t>
  </si>
  <si>
    <t>Decreasing the rate Consumers charges its customers from $4.25/kGal to $3.48/kGal will eliminate the over-recovery.</t>
  </si>
  <si>
    <t>Decreasing the usage rate from $4.52 to $3.94 will eliminate the under-recovery.</t>
  </si>
  <si>
    <t>Total Variable Charge Rate</t>
  </si>
  <si>
    <t>($23.95 x 117 x 12)</t>
  </si>
  <si>
    <t>($8.59 x 6,458)</t>
  </si>
  <si>
    <t>To be recovered in Variable Pass-Thru Rate</t>
  </si>
  <si>
    <t>Total To be recovered</t>
  </si>
  <si>
    <t>Increasing the usage rate from $8.38 to $8.59 will result in a break-even for the pass-through variable charges and recovery.</t>
  </si>
  <si>
    <t>Base Fee (Remains the Same-$23.95)</t>
  </si>
  <si>
    <t>($0.978 / (1-.5266)</t>
  </si>
  <si>
    <t>Increasing the usage rate from $1.47 to $2.07 will eliminate the under-recovery.</t>
  </si>
  <si>
    <t>Expense (26,939 x $0.978)</t>
  </si>
  <si>
    <t>($0.978 /(1-.3016)</t>
  </si>
  <si>
    <t>Increasing the usage rate from $1.23 to $1.40 will eliminate the under-recovery.</t>
  </si>
  <si>
    <t>Expense (8,990 x $0.978)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</si>
</sst>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_(&quot;$&quot;* #,##0.000_);_(&quot;$&quot;* \(#,##0.000\);_(&quot;$&quot;* &quot;-&quot;??_);_(@_)"/>
    <numFmt numFmtId="167" formatCode="_(&quot;$&quot;* #,##0.0000_);_(&quot;$&quot;* \(#,##0.0000\);_(&quot;$&quot;* &quot;-&quot;??_);_(@_)"/>
    <numFmt numFmtId="168" formatCode="0.0%"/>
    <numFmt numFmtId="169" formatCode="_(* #,##0.0_);_(* \(#,##0.0\);_(* &quot;-&quot;?_);_(@_)"/>
    <numFmt numFmtId="170" formatCode="_(* #,##0.0000_);_(* \(#,##0.0000\);_(* &quot;-&quot;??_);_(@_)"/>
    <numFmt numFmtId="171" formatCode="_(&quot;$&quot;* #,##0.00000_);_(&quot;$&quot;* \(#,##0.000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quotePrefix="1"/>
    <xf numFmtId="0" fontId="2" fillId="0" borderId="0" xfId="0" applyFont="1"/>
    <xf numFmtId="44" fontId="0" fillId="0" borderId="0" xfId="2" applyFont="1"/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44" fontId="0" fillId="0" borderId="0" xfId="0" applyNumberFormat="1"/>
    <xf numFmtId="164" fontId="0" fillId="0" borderId="0" xfId="1" applyNumberFormat="1" applyFont="1"/>
    <xf numFmtId="164" fontId="3" fillId="0" borderId="0" xfId="1" applyNumberFormat="1" applyFont="1" applyAlignment="1">
      <alignment horizontal="center"/>
    </xf>
    <xf numFmtId="166" fontId="0" fillId="0" borderId="0" xfId="2" applyNumberFormat="1" applyFont="1"/>
    <xf numFmtId="0" fontId="4" fillId="0" borderId="0" xfId="0" applyFont="1" applyAlignment="1">
      <alignment horizontal="center"/>
    </xf>
    <xf numFmtId="10" fontId="0" fillId="0" borderId="0" xfId="3" applyNumberFormat="1" applyFont="1"/>
    <xf numFmtId="0" fontId="2" fillId="0" borderId="0" xfId="0" applyFont="1" applyAlignment="1">
      <alignment horizontal="center"/>
    </xf>
    <xf numFmtId="14" fontId="0" fillId="0" borderId="0" xfId="0" applyNumberFormat="1"/>
    <xf numFmtId="43" fontId="0" fillId="0" borderId="0" xfId="1" applyFont="1"/>
    <xf numFmtId="0" fontId="2" fillId="0" borderId="0" xfId="0" quotePrefix="1" applyFont="1"/>
    <xf numFmtId="43" fontId="0" fillId="0" borderId="0" xfId="0" applyNumberFormat="1"/>
    <xf numFmtId="166" fontId="2" fillId="0" borderId="0" xfId="2" applyNumberFormat="1" applyFont="1" applyAlignment="1">
      <alignment horizontal="center"/>
    </xf>
    <xf numFmtId="164" fontId="2" fillId="0" borderId="0" xfId="1" applyNumberFormat="1" applyFont="1" applyAlignment="1">
      <alignment horizontal="center"/>
    </xf>
    <xf numFmtId="168" fontId="0" fillId="0" borderId="0" xfId="3" applyNumberFormat="1" applyFont="1"/>
    <xf numFmtId="164" fontId="0" fillId="0" borderId="0" xfId="0" applyNumberFormat="1"/>
    <xf numFmtId="164" fontId="0" fillId="0" borderId="3" xfId="0" applyNumberFormat="1" applyBorder="1"/>
    <xf numFmtId="44" fontId="0" fillId="0" borderId="3" xfId="2" applyFont="1" applyBorder="1"/>
    <xf numFmtId="169" fontId="0" fillId="0" borderId="0" xfId="0" applyNumberFormat="1"/>
    <xf numFmtId="164" fontId="0" fillId="0" borderId="3" xfId="1" applyNumberFormat="1" applyFont="1" applyBorder="1"/>
    <xf numFmtId="44" fontId="0" fillId="0" borderId="3" xfId="0" applyNumberFormat="1" applyBorder="1"/>
    <xf numFmtId="166" fontId="0" fillId="0" borderId="0" xfId="0" applyNumberFormat="1"/>
    <xf numFmtId="0" fontId="3" fillId="0" borderId="0" xfId="1" applyNumberFormat="1" applyFont="1" applyAlignment="1">
      <alignment horizontal="center"/>
    </xf>
    <xf numFmtId="44" fontId="0" fillId="0" borderId="0" xfId="0" applyNumberFormat="1" applyFill="1"/>
    <xf numFmtId="44" fontId="0" fillId="0" borderId="0" xfId="2" applyFont="1" applyAlignment="1">
      <alignment horizontal="left"/>
    </xf>
    <xf numFmtId="43" fontId="0" fillId="0" borderId="3" xfId="1" applyFont="1" applyBorder="1"/>
    <xf numFmtId="0" fontId="4" fillId="0" borderId="0" xfId="0" applyFont="1" applyAlignment="1"/>
    <xf numFmtId="164" fontId="0" fillId="0" borderId="0" xfId="1" applyNumberFormat="1" applyFont="1" applyBorder="1"/>
    <xf numFmtId="0" fontId="0" fillId="0" borderId="0" xfId="0" applyFill="1"/>
    <xf numFmtId="44" fontId="0" fillId="0" borderId="0" xfId="2" applyFont="1" applyFill="1"/>
    <xf numFmtId="164" fontId="0" fillId="0" borderId="0" xfId="1" applyNumberFormat="1" applyFont="1" applyFill="1"/>
    <xf numFmtId="0" fontId="3" fillId="0" borderId="0" xfId="0" applyFont="1" applyAlignment="1">
      <alignment horizontal="center"/>
    </xf>
    <xf numFmtId="44" fontId="0" fillId="0" borderId="0" xfId="2" quotePrefix="1" applyFont="1"/>
    <xf numFmtId="166" fontId="0" fillId="0" borderId="1" xfId="0" applyNumberFormat="1" applyBorder="1"/>
    <xf numFmtId="165" fontId="0" fillId="0" borderId="0" xfId="0" applyNumberFormat="1"/>
    <xf numFmtId="166" fontId="0" fillId="0" borderId="0" xfId="2" applyNumberFormat="1" applyFont="1" applyFill="1"/>
    <xf numFmtId="43" fontId="0" fillId="0" borderId="0" xfId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" fontId="0" fillId="0" borderId="0" xfId="0" applyNumberFormat="1"/>
    <xf numFmtId="44" fontId="0" fillId="0" borderId="3" xfId="2" applyNumberFormat="1" applyFont="1" applyFill="1" applyBorder="1"/>
    <xf numFmtId="167" fontId="0" fillId="0" borderId="0" xfId="0" applyNumberFormat="1"/>
    <xf numFmtId="164" fontId="0" fillId="0" borderId="0" xfId="0" applyNumberFormat="1" applyBorder="1"/>
    <xf numFmtId="0" fontId="0" fillId="0" borderId="0" xfId="0" quotePrefix="1" applyFill="1"/>
    <xf numFmtId="44" fontId="0" fillId="0" borderId="0" xfId="2" applyFont="1" applyBorder="1"/>
    <xf numFmtId="0" fontId="0" fillId="0" borderId="0" xfId="0" applyBorder="1"/>
    <xf numFmtId="0" fontId="0" fillId="0" borderId="0" xfId="0" applyAlignment="1">
      <alignment horizontal="center"/>
    </xf>
    <xf numFmtId="44" fontId="0" fillId="0" borderId="1" xfId="2" applyFont="1" applyBorder="1"/>
    <xf numFmtId="0" fontId="4" fillId="0" borderId="0" xfId="0" applyFont="1" applyAlignment="1">
      <alignment horizontal="center"/>
    </xf>
    <xf numFmtId="0" fontId="2" fillId="0" borderId="4" xfId="0" applyFont="1" applyBorder="1"/>
    <xf numFmtId="0" fontId="2" fillId="0" borderId="2" xfId="0" applyFont="1" applyBorder="1"/>
    <xf numFmtId="44" fontId="2" fillId="0" borderId="5" xfId="2" applyFont="1" applyBorder="1"/>
    <xf numFmtId="44" fontId="0" fillId="0" borderId="0" xfId="0" applyNumberFormat="1" applyBorder="1"/>
    <xf numFmtId="44" fontId="0" fillId="0" borderId="2" xfId="2" applyFont="1" applyBorder="1"/>
    <xf numFmtId="166" fontId="0" fillId="0" borderId="0" xfId="0" applyNumberFormat="1" applyBorder="1"/>
    <xf numFmtId="44" fontId="0" fillId="0" borderId="0" xfId="2" applyFont="1" applyBorder="1" applyAlignment="1">
      <alignment horizontal="left"/>
    </xf>
    <xf numFmtId="44" fontId="0" fillId="0" borderId="0" xfId="2" applyNumberFormat="1" applyFont="1" applyFill="1" applyBorder="1"/>
    <xf numFmtId="43" fontId="0" fillId="0" borderId="3" xfId="1" applyFont="1" applyFill="1" applyBorder="1"/>
    <xf numFmtId="166" fontId="0" fillId="0" borderId="0" xfId="0" applyNumberFormat="1" applyFill="1"/>
    <xf numFmtId="44" fontId="0" fillId="0" borderId="3" xfId="2" applyFont="1" applyFill="1" applyBorder="1"/>
    <xf numFmtId="44" fontId="0" fillId="0" borderId="3" xfId="0" applyNumberFormat="1" applyFill="1" applyBorder="1"/>
    <xf numFmtId="168" fontId="0" fillId="0" borderId="0" xfId="3" applyNumberFormat="1" applyFont="1" applyFill="1"/>
    <xf numFmtId="43" fontId="0" fillId="0" borderId="0" xfId="0" applyNumberFormat="1" applyFill="1"/>
    <xf numFmtId="10" fontId="0" fillId="0" borderId="0" xfId="3" applyNumberFormat="1" applyFont="1" applyFill="1"/>
    <xf numFmtId="0" fontId="2" fillId="0" borderId="0" xfId="0" applyFont="1" applyFill="1" applyAlignment="1">
      <alignment horizontal="center"/>
    </xf>
    <xf numFmtId="0" fontId="2" fillId="0" borderId="0" xfId="0" quotePrefix="1" applyFont="1" applyFill="1"/>
    <xf numFmtId="166" fontId="2" fillId="0" borderId="0" xfId="2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4" fontId="0" fillId="0" borderId="0" xfId="0" applyNumberFormat="1" applyFill="1"/>
    <xf numFmtId="43" fontId="0" fillId="0" borderId="0" xfId="1" applyNumberFormat="1" applyFont="1" applyFill="1"/>
    <xf numFmtId="164" fontId="3" fillId="0" borderId="0" xfId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2" fillId="0" borderId="4" xfId="0" applyFont="1" applyFill="1" applyBorder="1"/>
    <xf numFmtId="0" fontId="2" fillId="0" borderId="2" xfId="0" applyFont="1" applyFill="1" applyBorder="1"/>
    <xf numFmtId="0" fontId="2" fillId="0" borderId="0" xfId="0" applyFont="1" applyFill="1"/>
    <xf numFmtId="164" fontId="0" fillId="0" borderId="3" xfId="1" applyNumberFormat="1" applyFont="1" applyFill="1" applyBorder="1"/>
    <xf numFmtId="164" fontId="0" fillId="0" borderId="0" xfId="0" applyNumberFormat="1" applyFill="1" applyBorder="1"/>
    <xf numFmtId="171" fontId="0" fillId="0" borderId="0" xfId="0" applyNumberFormat="1"/>
    <xf numFmtId="170" fontId="0" fillId="0" borderId="0" xfId="1" applyNumberFormat="1" applyFont="1" applyFill="1"/>
    <xf numFmtId="43" fontId="0" fillId="0" borderId="0" xfId="0" quotePrefix="1" applyNumberFormat="1"/>
    <xf numFmtId="165" fontId="0" fillId="0" borderId="0" xfId="1" applyNumberFormat="1" applyFont="1"/>
    <xf numFmtId="170" fontId="0" fillId="0" borderId="0" xfId="1" applyNumberFormat="1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44" fontId="0" fillId="0" borderId="0" xfId="2" applyFont="1" applyFill="1" applyBorder="1"/>
    <xf numFmtId="44" fontId="2" fillId="0" borderId="5" xfId="2" applyNumberFormat="1" applyFont="1" applyBorder="1"/>
    <xf numFmtId="164" fontId="2" fillId="0" borderId="4" xfId="1" applyNumberFormat="1" applyFont="1" applyBorder="1"/>
    <xf numFmtId="164" fontId="2" fillId="0" borderId="0" xfId="1" applyNumberFormat="1" applyFont="1" applyBorder="1"/>
    <xf numFmtId="43" fontId="2" fillId="0" borderId="0" xfId="0" applyNumberFormat="1" applyFont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 applyBorder="1"/>
    <xf numFmtId="44" fontId="2" fillId="0" borderId="0" xfId="0" applyNumberFormat="1" applyFont="1" applyBorder="1"/>
    <xf numFmtId="165" fontId="0" fillId="0" borderId="0" xfId="1" applyNumberFormat="1" applyFont="1" applyBorder="1"/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1" xfId="1" applyNumberFormat="1" applyFont="1" applyFill="1" applyBorder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?><Relationships xmlns="http://schemas.openxmlformats.org/package/2006/relationships"><Relationship Target="calcChain.xml" Type="http://schemas.openxmlformats.org/officeDocument/2006/relationships/calcChain" Id="rId8"></Relationship><Relationship Target="worksheets/sheet3.xml" Type="http://schemas.openxmlformats.org/officeDocument/2006/relationships/worksheet" Id="rId3"></Relationship><Relationship Target="sharedStrings.xml" Type="http://schemas.openxmlformats.org/officeDocument/2006/relationships/sharedStrings" Id="rId7"></Relationship><Relationship Target="worksheets/sheet2.xml" Type="http://schemas.openxmlformats.org/officeDocument/2006/relationships/worksheet" Id="rId2"></Relationship><Relationship Target="worksheets/sheet1.xml" Type="http://schemas.openxmlformats.org/officeDocument/2006/relationships/worksheet" Id="rId1"></Relationship><Relationship Target="styles.xml" Type="http://schemas.openxmlformats.org/officeDocument/2006/relationships/styles" Id="rId6"></Relationship><Relationship Target="theme/theme1.xml" Type="http://schemas.openxmlformats.org/officeDocument/2006/relationships/theme" Id="rId5"></Relationship><Relationship Target="worksheets/sheet4.xml" Type="http://schemas.openxmlformats.org/officeDocument/2006/relationships/worksheet" Id="rId4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2"/>
  <sheetViews>
    <sheetView zoomScale="120" zoomScaleNormal="120" workbookViewId="0">
      <selection activeCell="B26" sqref="B26"/>
    </sheetView>
  </sheetViews>
  <sheetFormatPr defaultRowHeight="15" x14ac:dyDescent="0.25"/>
  <cols>
    <col min="1" max="2" width="15.5703125" bestFit="1" customWidth="1"/>
    <col min="3" max="3" width="10.5703125" bestFit="1" customWidth="1"/>
    <col min="4" max="4" width="12.5703125" bestFit="1" customWidth="1"/>
    <col min="5" max="5" width="2.140625" customWidth="1"/>
    <col min="6" max="6" width="13" bestFit="1" customWidth="1"/>
    <col min="7" max="7" width="7.28515625" customWidth="1"/>
    <col min="8" max="8" width="12.5703125" bestFit="1" customWidth="1"/>
    <col min="9" max="9" width="13.28515625" bestFit="1" customWidth="1"/>
    <col min="10" max="10" width="2.7109375" customWidth="1"/>
    <col min="11" max="11" width="12" customWidth="1"/>
    <col min="12" max="12" width="15.5703125" bestFit="1" customWidth="1"/>
    <col min="13" max="13" width="7.85546875" customWidth="1"/>
    <col min="14" max="14" width="12.5703125" bestFit="1" customWidth="1"/>
    <col min="15" max="15" width="2" customWidth="1"/>
    <col min="16" max="16" width="13" bestFit="1" customWidth="1"/>
    <col min="17" max="17" width="7.5703125" bestFit="1" customWidth="1"/>
    <col min="18" max="18" width="12.5703125" bestFit="1" customWidth="1"/>
    <col min="19" max="19" width="14.5703125" bestFit="1" customWidth="1"/>
    <col min="20" max="20" width="12.28515625" bestFit="1" customWidth="1"/>
  </cols>
  <sheetData>
    <row r="1" spans="1:30" ht="18.75" x14ac:dyDescent="0.3">
      <c r="A1" s="99" t="s">
        <v>37</v>
      </c>
      <c r="B1" s="99"/>
      <c r="C1" s="99"/>
      <c r="D1" s="99"/>
      <c r="E1" s="99"/>
      <c r="F1" s="99"/>
      <c r="G1" s="99"/>
      <c r="H1" s="99"/>
      <c r="I1" s="99"/>
      <c r="K1" s="99" t="s">
        <v>37</v>
      </c>
      <c r="L1" s="99"/>
      <c r="M1" s="99"/>
      <c r="N1" s="99"/>
      <c r="O1" s="99"/>
      <c r="P1" s="99"/>
      <c r="Q1" s="99"/>
      <c r="R1" s="99"/>
      <c r="S1" s="99"/>
    </row>
    <row r="2" spans="1:30" ht="18.75" x14ac:dyDescent="0.3">
      <c r="A2" s="99" t="s">
        <v>40</v>
      </c>
      <c r="B2" s="99"/>
      <c r="C2" s="99"/>
      <c r="D2" s="99"/>
      <c r="E2" s="99"/>
      <c r="F2" s="99"/>
      <c r="G2" s="99"/>
      <c r="H2" s="99"/>
      <c r="I2" s="99"/>
      <c r="K2" s="99" t="s">
        <v>40</v>
      </c>
      <c r="L2" s="99"/>
      <c r="M2" s="99"/>
      <c r="N2" s="99"/>
      <c r="O2" s="99"/>
      <c r="P2" s="99"/>
      <c r="Q2" s="99"/>
      <c r="R2" s="99"/>
      <c r="S2" s="99"/>
    </row>
    <row r="3" spans="1:30" ht="18.75" x14ac:dyDescent="0.3">
      <c r="A3" s="31"/>
      <c r="B3" s="31"/>
      <c r="C3" s="31"/>
      <c r="D3" s="31"/>
      <c r="E3" s="31"/>
      <c r="F3" s="31"/>
      <c r="G3" s="31"/>
      <c r="H3" s="31"/>
      <c r="I3" s="31"/>
      <c r="K3" s="31"/>
      <c r="L3" s="31"/>
      <c r="M3" s="31"/>
      <c r="N3" s="31"/>
      <c r="O3" s="31"/>
      <c r="P3" s="31"/>
      <c r="Q3" s="31"/>
      <c r="R3" s="31"/>
      <c r="S3" s="31"/>
    </row>
    <row r="4" spans="1:30" x14ac:dyDescent="0.25">
      <c r="A4" s="2" t="s">
        <v>61</v>
      </c>
      <c r="B4" s="7"/>
      <c r="K4" s="2" t="s">
        <v>62</v>
      </c>
      <c r="L4" s="7"/>
    </row>
    <row r="5" spans="1:30" x14ac:dyDescent="0.25">
      <c r="A5" s="2" t="s">
        <v>69</v>
      </c>
      <c r="B5" s="7"/>
      <c r="K5" s="2" t="s">
        <v>69</v>
      </c>
      <c r="L5" s="7"/>
    </row>
    <row r="6" spans="1:30" x14ac:dyDescent="0.25">
      <c r="A6" s="2"/>
      <c r="B6" s="7"/>
      <c r="K6" s="2"/>
      <c r="L6" s="7"/>
    </row>
    <row r="7" spans="1:30" x14ac:dyDescent="0.25">
      <c r="A7" s="2"/>
      <c r="B7" s="100" t="s">
        <v>34</v>
      </c>
      <c r="C7" s="100"/>
      <c r="D7" s="100"/>
      <c r="E7" s="2"/>
      <c r="F7" s="101" t="s">
        <v>33</v>
      </c>
      <c r="G7" s="101"/>
      <c r="H7" s="101"/>
      <c r="I7" s="2"/>
      <c r="L7" s="100" t="s">
        <v>34</v>
      </c>
      <c r="M7" s="100"/>
      <c r="N7" s="100"/>
      <c r="O7" s="2"/>
      <c r="P7" s="101" t="s">
        <v>33</v>
      </c>
      <c r="Q7" s="101"/>
      <c r="R7" s="101"/>
      <c r="S7" s="2"/>
      <c r="T7" s="33"/>
      <c r="U7" s="23"/>
      <c r="V7" s="23"/>
      <c r="W7" s="23"/>
      <c r="X7" s="23"/>
      <c r="Y7" s="23"/>
      <c r="Z7" s="23"/>
      <c r="AA7" s="23"/>
      <c r="AB7" s="23"/>
      <c r="AC7" s="23"/>
      <c r="AD7" s="23"/>
    </row>
    <row r="8" spans="1:30" x14ac:dyDescent="0.25">
      <c r="A8" s="43">
        <v>2019</v>
      </c>
      <c r="B8" s="8" t="s">
        <v>22</v>
      </c>
      <c r="C8" s="5" t="s">
        <v>13</v>
      </c>
      <c r="D8" s="43" t="s">
        <v>14</v>
      </c>
      <c r="F8" s="8" t="s">
        <v>12</v>
      </c>
      <c r="G8" s="5" t="s">
        <v>13</v>
      </c>
      <c r="H8" s="43" t="s">
        <v>14</v>
      </c>
      <c r="I8" s="43" t="s">
        <v>20</v>
      </c>
      <c r="K8" s="36">
        <v>2019</v>
      </c>
      <c r="L8" s="8" t="s">
        <v>22</v>
      </c>
      <c r="M8" s="5" t="s">
        <v>13</v>
      </c>
      <c r="N8" s="43" t="s">
        <v>14</v>
      </c>
      <c r="P8" s="8" t="s">
        <v>12</v>
      </c>
      <c r="Q8" s="5" t="s">
        <v>13</v>
      </c>
      <c r="R8" s="43" t="s">
        <v>14</v>
      </c>
      <c r="S8" s="43" t="s">
        <v>20</v>
      </c>
      <c r="T8" s="33"/>
      <c r="U8" s="23"/>
      <c r="V8" s="23"/>
      <c r="W8" s="23"/>
      <c r="X8" s="23"/>
      <c r="Y8" s="23"/>
      <c r="Z8" s="23"/>
      <c r="AA8" s="23"/>
      <c r="AB8" s="23"/>
      <c r="AC8" s="23"/>
      <c r="AD8" s="23"/>
    </row>
    <row r="9" spans="1:30" x14ac:dyDescent="0.25">
      <c r="A9" s="1" t="s">
        <v>7</v>
      </c>
      <c r="B9" s="7">
        <v>1290</v>
      </c>
      <c r="C9" s="3">
        <v>3.85</v>
      </c>
      <c r="D9" s="3">
        <f t="shared" ref="D9:D13" si="0">ROUND(+B9*C9,2)</f>
        <v>4966.5</v>
      </c>
      <c r="F9" s="7">
        <v>835</v>
      </c>
      <c r="G9" s="34">
        <v>6.58</v>
      </c>
      <c r="H9" s="3">
        <f t="shared" ref="H9:H13" si="1">ROUND(+F9*G9,2)</f>
        <v>5494.3</v>
      </c>
      <c r="I9" s="3">
        <f>-D9+H9</f>
        <v>527.80000000000018</v>
      </c>
      <c r="K9" s="1" t="s">
        <v>7</v>
      </c>
      <c r="L9" s="7">
        <f>378+386</f>
        <v>764</v>
      </c>
      <c r="M9" s="3">
        <v>3.85</v>
      </c>
      <c r="N9" s="3">
        <f t="shared" ref="N9:N13" si="2">ROUND(+L9*M9,2)</f>
        <v>2941.4</v>
      </c>
      <c r="P9" s="7">
        <v>479</v>
      </c>
      <c r="Q9" s="3">
        <v>5.86</v>
      </c>
      <c r="R9" s="3">
        <f t="shared" ref="R9:R13" si="3">ROUND(+P9*Q9,2)</f>
        <v>2806.94</v>
      </c>
      <c r="S9" s="3">
        <f t="shared" ref="S9:S13" si="4">-N9+R9</f>
        <v>-134.46000000000004</v>
      </c>
      <c r="T9" s="67"/>
      <c r="U9" s="23"/>
      <c r="V9" s="23"/>
      <c r="W9" s="23"/>
      <c r="X9" s="23"/>
      <c r="Y9" s="23"/>
      <c r="Z9" s="23"/>
      <c r="AA9" s="23"/>
      <c r="AB9" s="23"/>
      <c r="AC9" s="23"/>
      <c r="AD9" s="23"/>
    </row>
    <row r="10" spans="1:30" x14ac:dyDescent="0.25">
      <c r="A10" s="1" t="s">
        <v>8</v>
      </c>
      <c r="B10" s="7">
        <f>2575-1290</f>
        <v>1285</v>
      </c>
      <c r="C10" s="3">
        <v>3.85</v>
      </c>
      <c r="D10" s="3">
        <f t="shared" si="0"/>
        <v>4947.25</v>
      </c>
      <c r="F10" s="7">
        <v>879</v>
      </c>
      <c r="G10" s="34">
        <v>6.58</v>
      </c>
      <c r="H10" s="3">
        <f t="shared" si="1"/>
        <v>5783.82</v>
      </c>
      <c r="I10" s="3">
        <f t="shared" ref="I10:I13" si="5">-D10+H10</f>
        <v>836.56999999999971</v>
      </c>
      <c r="K10" s="1" t="s">
        <v>8</v>
      </c>
      <c r="L10" s="7">
        <f>706+846-764</f>
        <v>788</v>
      </c>
      <c r="M10" s="3">
        <v>3.85</v>
      </c>
      <c r="N10" s="3">
        <f t="shared" si="2"/>
        <v>3033.8</v>
      </c>
      <c r="P10" s="7">
        <v>584</v>
      </c>
      <c r="Q10" s="3">
        <v>5.86</v>
      </c>
      <c r="R10" s="3">
        <f t="shared" si="3"/>
        <v>3422.24</v>
      </c>
      <c r="S10" s="3">
        <f t="shared" si="4"/>
        <v>388.4399999999996</v>
      </c>
      <c r="T10" s="67"/>
      <c r="U10" s="23"/>
      <c r="V10" s="23"/>
      <c r="W10" s="23"/>
      <c r="X10" s="23"/>
      <c r="Y10" s="23"/>
      <c r="Z10" s="23"/>
      <c r="AA10" s="23"/>
      <c r="AB10" s="23"/>
      <c r="AC10" s="23"/>
      <c r="AD10" s="23"/>
    </row>
    <row r="11" spans="1:30" x14ac:dyDescent="0.25">
      <c r="A11" s="1" t="s">
        <v>9</v>
      </c>
      <c r="B11" s="7">
        <v>1534</v>
      </c>
      <c r="C11" s="3">
        <v>3.85</v>
      </c>
      <c r="D11" s="3">
        <f t="shared" si="0"/>
        <v>5905.9</v>
      </c>
      <c r="F11" s="7">
        <v>978</v>
      </c>
      <c r="G11" s="34">
        <v>6.58</v>
      </c>
      <c r="H11" s="3">
        <f t="shared" si="1"/>
        <v>6435.24</v>
      </c>
      <c r="I11" s="3">
        <f t="shared" si="5"/>
        <v>529.34000000000015</v>
      </c>
      <c r="K11" s="1" t="s">
        <v>9</v>
      </c>
      <c r="L11" s="7">
        <f>179+670</f>
        <v>849</v>
      </c>
      <c r="M11" s="3">
        <v>3.85</v>
      </c>
      <c r="N11" s="3">
        <f t="shared" si="2"/>
        <v>3268.65</v>
      </c>
      <c r="P11" s="7">
        <v>426</v>
      </c>
      <c r="Q11" s="3">
        <v>5.86</v>
      </c>
      <c r="R11" s="3">
        <f t="shared" si="3"/>
        <v>2496.36</v>
      </c>
      <c r="S11" s="3">
        <f t="shared" si="4"/>
        <v>-772.29</v>
      </c>
      <c r="T11" s="67"/>
      <c r="U11" s="23"/>
      <c r="V11" s="23"/>
      <c r="W11" s="23"/>
      <c r="X11" s="23"/>
      <c r="Y11" s="23"/>
      <c r="Z11" s="23"/>
      <c r="AA11" s="23"/>
      <c r="AB11" s="23"/>
      <c r="AC11" s="23"/>
      <c r="AD11" s="23"/>
    </row>
    <row r="12" spans="1:30" x14ac:dyDescent="0.25">
      <c r="A12" s="1" t="s">
        <v>10</v>
      </c>
      <c r="B12" s="7">
        <v>1363</v>
      </c>
      <c r="C12" s="3">
        <v>3.85</v>
      </c>
      <c r="D12" s="3">
        <f t="shared" si="0"/>
        <v>5247.55</v>
      </c>
      <c r="F12" s="7">
        <v>990</v>
      </c>
      <c r="G12" s="34">
        <v>6.58</v>
      </c>
      <c r="H12" s="3">
        <f t="shared" si="1"/>
        <v>6514.2</v>
      </c>
      <c r="I12" s="3">
        <f t="shared" si="5"/>
        <v>1266.6499999999996</v>
      </c>
      <c r="K12" s="1" t="s">
        <v>10</v>
      </c>
      <c r="L12" s="7">
        <f>303+370</f>
        <v>673</v>
      </c>
      <c r="M12" s="3">
        <v>3.85</v>
      </c>
      <c r="N12" s="3">
        <f t="shared" si="2"/>
        <v>2591.0500000000002</v>
      </c>
      <c r="P12" s="7">
        <v>371</v>
      </c>
      <c r="Q12" s="3">
        <v>5.86</v>
      </c>
      <c r="R12" s="3">
        <f t="shared" si="3"/>
        <v>2174.06</v>
      </c>
      <c r="S12" s="3">
        <f t="shared" si="4"/>
        <v>-416.99000000000024</v>
      </c>
      <c r="T12" s="67"/>
      <c r="U12" s="23"/>
      <c r="V12" s="23"/>
      <c r="W12" s="23"/>
      <c r="X12" s="23"/>
      <c r="Y12" s="23"/>
      <c r="Z12" s="23"/>
      <c r="AA12" s="23"/>
      <c r="AB12" s="23"/>
      <c r="AC12" s="23"/>
      <c r="AD12" s="23"/>
    </row>
    <row r="13" spans="1:30" x14ac:dyDescent="0.25">
      <c r="A13" s="1" t="s">
        <v>11</v>
      </c>
      <c r="B13" s="7">
        <v>1086</v>
      </c>
      <c r="C13" s="3">
        <v>3.85</v>
      </c>
      <c r="D13" s="3">
        <f t="shared" si="0"/>
        <v>4181.1000000000004</v>
      </c>
      <c r="F13" s="7">
        <v>728</v>
      </c>
      <c r="G13" s="34">
        <v>6.58</v>
      </c>
      <c r="H13" s="3">
        <f t="shared" si="1"/>
        <v>4790.24</v>
      </c>
      <c r="I13" s="3">
        <f t="shared" si="5"/>
        <v>609.13999999999942</v>
      </c>
      <c r="K13" s="1" t="s">
        <v>11</v>
      </c>
      <c r="L13" s="7">
        <f>293+303</f>
        <v>596</v>
      </c>
      <c r="M13" s="3">
        <v>3.85</v>
      </c>
      <c r="N13" s="3">
        <f t="shared" si="2"/>
        <v>2294.6</v>
      </c>
      <c r="P13" s="7">
        <v>425</v>
      </c>
      <c r="Q13" s="3">
        <v>5.86</v>
      </c>
      <c r="R13" s="3">
        <f t="shared" si="3"/>
        <v>2490.5</v>
      </c>
      <c r="S13" s="3">
        <f t="shared" si="4"/>
        <v>195.90000000000009</v>
      </c>
      <c r="T13" s="67"/>
      <c r="U13" s="23"/>
      <c r="V13" s="23"/>
      <c r="W13" s="23"/>
      <c r="X13" s="23"/>
      <c r="Y13" s="23"/>
      <c r="Z13" s="23"/>
      <c r="AA13" s="23"/>
      <c r="AB13" s="23"/>
      <c r="AC13" s="23"/>
      <c r="AD13" s="23"/>
    </row>
    <row r="14" spans="1:30" x14ac:dyDescent="0.25">
      <c r="B14" s="7"/>
      <c r="L14" s="7"/>
      <c r="T14" s="33"/>
      <c r="U14" s="23"/>
      <c r="V14" s="23"/>
      <c r="W14" s="23"/>
      <c r="X14" s="23"/>
      <c r="Y14" s="23"/>
      <c r="Z14" s="23"/>
      <c r="AA14" s="23"/>
      <c r="AB14" s="23"/>
      <c r="AC14" s="23"/>
      <c r="AD14" s="23"/>
    </row>
    <row r="15" spans="1:30" ht="15.75" thickBot="1" x14ac:dyDescent="0.3">
      <c r="A15" t="s">
        <v>65</v>
      </c>
      <c r="B15" s="21">
        <f>SUM(B9:B14)</f>
        <v>6558</v>
      </c>
      <c r="D15" s="22">
        <f>SUM(D9:D14)</f>
        <v>25248.300000000003</v>
      </c>
      <c r="F15" s="21">
        <f>SUM(F9:F14)</f>
        <v>4410</v>
      </c>
      <c r="H15" s="22">
        <f>SUM(H9:H14)</f>
        <v>29017.800000000003</v>
      </c>
      <c r="I15" s="22">
        <f>SUM(I9:I14)</f>
        <v>3769.4999999999991</v>
      </c>
      <c r="K15" t="s">
        <v>65</v>
      </c>
      <c r="L15" s="21">
        <f>SUM(L9:L14)</f>
        <v>3670</v>
      </c>
      <c r="N15" s="22">
        <f>SUM(N9:N14)</f>
        <v>14129.500000000002</v>
      </c>
      <c r="P15" s="21">
        <f>SUM(P9:P14)</f>
        <v>2285</v>
      </c>
      <c r="R15" s="22">
        <f>SUM(R9:R14)</f>
        <v>13390.1</v>
      </c>
      <c r="S15" s="22">
        <f>SUM(S9:S14)</f>
        <v>-739.40000000000055</v>
      </c>
      <c r="T15" s="28"/>
      <c r="U15" s="23"/>
      <c r="V15" s="23"/>
      <c r="W15" s="23"/>
      <c r="X15" s="23"/>
      <c r="Y15" s="23"/>
      <c r="Z15" s="23"/>
      <c r="AA15" s="23"/>
      <c r="AB15" s="23"/>
      <c r="AC15" s="23"/>
      <c r="AD15" s="23"/>
    </row>
    <row r="16" spans="1:30" x14ac:dyDescent="0.25">
      <c r="B16" s="3"/>
      <c r="F16" s="3"/>
      <c r="I16" s="3"/>
      <c r="L16" s="3"/>
      <c r="P16" s="3"/>
      <c r="S16" s="3"/>
      <c r="T16" s="33"/>
      <c r="U16" s="23"/>
      <c r="V16" s="23"/>
      <c r="W16" s="23"/>
      <c r="X16" s="23"/>
      <c r="Y16" s="23"/>
      <c r="Z16" s="23"/>
      <c r="AA16" s="23"/>
      <c r="AB16" s="23"/>
      <c r="AC16" s="23"/>
      <c r="AD16" s="23"/>
    </row>
    <row r="17" spans="1:20" x14ac:dyDescent="0.25">
      <c r="B17" s="23"/>
      <c r="C17" s="11"/>
      <c r="F17" s="23"/>
      <c r="L17" s="47"/>
      <c r="M17" s="11"/>
      <c r="P17" s="23"/>
      <c r="T17" s="33"/>
    </row>
    <row r="18" spans="1:20" x14ac:dyDescent="0.25">
      <c r="C18" s="34"/>
      <c r="D18" s="6"/>
      <c r="H18" s="6"/>
      <c r="K18" s="33"/>
      <c r="L18" s="33"/>
      <c r="M18" s="34"/>
      <c r="N18" s="6"/>
      <c r="R18" s="6"/>
      <c r="T18" s="33"/>
    </row>
    <row r="19" spans="1:20" x14ac:dyDescent="0.25">
      <c r="A19" s="2"/>
      <c r="B19" s="100" t="s">
        <v>34</v>
      </c>
      <c r="C19" s="100"/>
      <c r="D19" s="100"/>
      <c r="E19" s="2"/>
      <c r="F19" s="101" t="s">
        <v>33</v>
      </c>
      <c r="G19" s="101"/>
      <c r="H19" s="101"/>
      <c r="I19" s="2"/>
      <c r="K19" s="2"/>
      <c r="L19" s="100" t="s">
        <v>34</v>
      </c>
      <c r="M19" s="100"/>
      <c r="N19" s="100"/>
      <c r="O19" s="2"/>
      <c r="P19" s="101" t="s">
        <v>33</v>
      </c>
      <c r="Q19" s="101"/>
      <c r="R19" s="101"/>
      <c r="S19" s="2"/>
      <c r="T19" s="33"/>
    </row>
    <row r="20" spans="1:20" x14ac:dyDescent="0.25">
      <c r="A20" s="43">
        <v>2020</v>
      </c>
      <c r="B20" s="8" t="s">
        <v>22</v>
      </c>
      <c r="C20" s="5" t="s">
        <v>13</v>
      </c>
      <c r="D20" s="43" t="s">
        <v>14</v>
      </c>
      <c r="F20" s="8" t="s">
        <v>12</v>
      </c>
      <c r="G20" s="5" t="s">
        <v>13</v>
      </c>
      <c r="H20" s="43" t="s">
        <v>14</v>
      </c>
      <c r="I20" s="43" t="s">
        <v>20</v>
      </c>
      <c r="K20" s="43">
        <v>2020</v>
      </c>
      <c r="L20" s="8" t="s">
        <v>22</v>
      </c>
      <c r="M20" s="5" t="s">
        <v>13</v>
      </c>
      <c r="N20" s="43" t="s">
        <v>14</v>
      </c>
      <c r="P20" s="8" t="s">
        <v>12</v>
      </c>
      <c r="Q20" s="5" t="s">
        <v>13</v>
      </c>
      <c r="R20" s="43" t="s">
        <v>14</v>
      </c>
      <c r="S20" s="43" t="s">
        <v>20</v>
      </c>
      <c r="T20" s="33"/>
    </row>
    <row r="21" spans="1:20" x14ac:dyDescent="0.25">
      <c r="A21" s="1" t="s">
        <v>0</v>
      </c>
      <c r="B21" s="7">
        <v>972</v>
      </c>
      <c r="C21" s="3">
        <v>3.85</v>
      </c>
      <c r="D21" s="3">
        <f t="shared" ref="D21:D32" si="6">ROUND(+B21*C21,2)</f>
        <v>3742.2</v>
      </c>
      <c r="E21" s="3"/>
      <c r="F21" s="7">
        <v>741</v>
      </c>
      <c r="G21" s="3">
        <v>6.58</v>
      </c>
      <c r="H21" s="3">
        <f t="shared" ref="H21:H32" si="7">ROUND(+F21*G21,2)</f>
        <v>4875.78</v>
      </c>
      <c r="I21" s="3">
        <f>-D21+H21</f>
        <v>1133.58</v>
      </c>
      <c r="K21" s="1" t="s">
        <v>0</v>
      </c>
      <c r="L21" s="7">
        <f>277+286</f>
        <v>563</v>
      </c>
      <c r="M21" s="3">
        <v>3.85</v>
      </c>
      <c r="N21" s="3">
        <f t="shared" ref="N21:N32" si="8">ROUND(+L21*M21,2)</f>
        <v>2167.5500000000002</v>
      </c>
      <c r="O21" s="3"/>
      <c r="P21" s="7">
        <v>386</v>
      </c>
      <c r="Q21" s="3">
        <v>5.86</v>
      </c>
      <c r="R21" s="3">
        <f t="shared" ref="R21:R32" si="9">ROUND(+P21*Q21,2)</f>
        <v>2261.96</v>
      </c>
      <c r="S21" s="3">
        <f>-N21+R21</f>
        <v>94.409999999999854</v>
      </c>
      <c r="T21" s="67"/>
    </row>
    <row r="22" spans="1:20" x14ac:dyDescent="0.25">
      <c r="A22" s="1" t="s">
        <v>1</v>
      </c>
      <c r="B22" s="7">
        <v>802</v>
      </c>
      <c r="C22" s="3">
        <v>3.85</v>
      </c>
      <c r="D22" s="3">
        <f t="shared" si="6"/>
        <v>3087.7</v>
      </c>
      <c r="F22" s="7">
        <v>677</v>
      </c>
      <c r="G22" s="3">
        <v>6.2</v>
      </c>
      <c r="H22" s="3">
        <f t="shared" si="7"/>
        <v>4197.3999999999996</v>
      </c>
      <c r="I22" s="3">
        <f t="shared" ref="I22:I33" si="10">-D22+H22</f>
        <v>1109.6999999999998</v>
      </c>
      <c r="K22" s="1" t="s">
        <v>1</v>
      </c>
      <c r="L22" s="7">
        <f>267+282</f>
        <v>549</v>
      </c>
      <c r="M22" s="3">
        <v>3.85</v>
      </c>
      <c r="N22" s="3">
        <f t="shared" si="8"/>
        <v>2113.65</v>
      </c>
      <c r="P22" s="7">
        <v>366</v>
      </c>
      <c r="Q22" s="3">
        <v>5.86</v>
      </c>
      <c r="R22" s="3">
        <f t="shared" si="9"/>
        <v>2144.7600000000002</v>
      </c>
      <c r="S22" s="3">
        <f t="shared" ref="S22:S32" si="11">-N22+R22</f>
        <v>31.110000000000127</v>
      </c>
      <c r="T22" s="67"/>
    </row>
    <row r="23" spans="1:20" x14ac:dyDescent="0.25">
      <c r="A23" s="1" t="s">
        <v>2</v>
      </c>
      <c r="B23" s="7">
        <v>984</v>
      </c>
      <c r="C23" s="3">
        <v>3.85</v>
      </c>
      <c r="D23" s="3">
        <f t="shared" si="6"/>
        <v>3788.4</v>
      </c>
      <c r="F23" s="7">
        <v>630</v>
      </c>
      <c r="G23" s="3">
        <v>6.2</v>
      </c>
      <c r="H23" s="3">
        <f t="shared" si="7"/>
        <v>3906</v>
      </c>
      <c r="I23" s="3">
        <f t="shared" si="10"/>
        <v>117.59999999999991</v>
      </c>
      <c r="K23" s="1" t="s">
        <v>2</v>
      </c>
      <c r="L23" s="7">
        <f>329+334</f>
        <v>663</v>
      </c>
      <c r="M23" s="3">
        <v>3.85</v>
      </c>
      <c r="N23" s="3">
        <f t="shared" si="8"/>
        <v>2552.5500000000002</v>
      </c>
      <c r="P23" s="7">
        <v>346</v>
      </c>
      <c r="Q23" s="3">
        <v>5.86</v>
      </c>
      <c r="R23" s="3">
        <f t="shared" si="9"/>
        <v>2027.56</v>
      </c>
      <c r="S23" s="3">
        <f t="shared" si="11"/>
        <v>-524.99000000000024</v>
      </c>
      <c r="T23" s="67"/>
    </row>
    <row r="24" spans="1:20" x14ac:dyDescent="0.25">
      <c r="A24" s="1" t="s">
        <v>3</v>
      </c>
      <c r="B24" s="7">
        <v>840</v>
      </c>
      <c r="C24" s="3">
        <v>3.85</v>
      </c>
      <c r="D24" s="3">
        <f t="shared" si="6"/>
        <v>3234</v>
      </c>
      <c r="F24" s="7">
        <v>701</v>
      </c>
      <c r="G24" s="3">
        <v>6.2</v>
      </c>
      <c r="H24" s="3">
        <f t="shared" si="7"/>
        <v>4346.2</v>
      </c>
      <c r="I24" s="3">
        <f t="shared" si="10"/>
        <v>1112.1999999999998</v>
      </c>
      <c r="K24" s="1" t="s">
        <v>3</v>
      </c>
      <c r="L24" s="7">
        <f>225+533</f>
        <v>758</v>
      </c>
      <c r="M24" s="3">
        <v>3.85</v>
      </c>
      <c r="N24" s="3">
        <f t="shared" si="8"/>
        <v>2918.3</v>
      </c>
      <c r="P24" s="7">
        <v>396</v>
      </c>
      <c r="Q24" s="3">
        <v>5.86</v>
      </c>
      <c r="R24" s="3">
        <f t="shared" si="9"/>
        <v>2320.56</v>
      </c>
      <c r="S24" s="3">
        <f t="shared" si="11"/>
        <v>-597.74000000000024</v>
      </c>
      <c r="T24" s="67"/>
    </row>
    <row r="25" spans="1:20" x14ac:dyDescent="0.25">
      <c r="A25" s="1" t="s">
        <v>4</v>
      </c>
      <c r="B25" s="7">
        <v>934</v>
      </c>
      <c r="C25" s="3">
        <v>3.85</v>
      </c>
      <c r="D25" s="3">
        <f t="shared" si="6"/>
        <v>3595.9</v>
      </c>
      <c r="F25" s="7">
        <v>665</v>
      </c>
      <c r="G25" s="3">
        <v>6.2</v>
      </c>
      <c r="H25" s="3">
        <f t="shared" si="7"/>
        <v>4123</v>
      </c>
      <c r="I25" s="3">
        <f t="shared" si="10"/>
        <v>527.09999999999991</v>
      </c>
      <c r="K25" s="1" t="s">
        <v>4</v>
      </c>
      <c r="L25" s="7">
        <f>303+532</f>
        <v>835</v>
      </c>
      <c r="M25" s="3">
        <v>3.85</v>
      </c>
      <c r="N25" s="3">
        <f t="shared" si="8"/>
        <v>3214.75</v>
      </c>
      <c r="P25" s="7">
        <v>500</v>
      </c>
      <c r="Q25" s="3">
        <v>5.86</v>
      </c>
      <c r="R25" s="3">
        <f t="shared" si="9"/>
        <v>2930</v>
      </c>
      <c r="S25" s="3">
        <f t="shared" si="11"/>
        <v>-284.75</v>
      </c>
      <c r="T25" s="67"/>
    </row>
    <row r="26" spans="1:20" x14ac:dyDescent="0.25">
      <c r="A26" s="1" t="s">
        <v>5</v>
      </c>
      <c r="B26" s="7">
        <v>979</v>
      </c>
      <c r="C26" s="3">
        <v>3.85</v>
      </c>
      <c r="D26" s="3">
        <f t="shared" si="6"/>
        <v>3769.15</v>
      </c>
      <c r="F26" s="7">
        <v>782</v>
      </c>
      <c r="G26" s="3">
        <v>6.2</v>
      </c>
      <c r="H26" s="3">
        <f t="shared" si="7"/>
        <v>4848.3999999999996</v>
      </c>
      <c r="I26" s="3">
        <f t="shared" si="10"/>
        <v>1079.2499999999995</v>
      </c>
      <c r="J26" s="6"/>
      <c r="K26" s="1" t="s">
        <v>5</v>
      </c>
      <c r="L26" s="7">
        <f>279+579</f>
        <v>858</v>
      </c>
      <c r="M26" s="3">
        <v>3.85</v>
      </c>
      <c r="N26" s="3">
        <f t="shared" si="8"/>
        <v>3303.3</v>
      </c>
      <c r="P26" s="7">
        <v>500</v>
      </c>
      <c r="Q26" s="3">
        <v>5.86</v>
      </c>
      <c r="R26" s="3">
        <f t="shared" si="9"/>
        <v>2930</v>
      </c>
      <c r="S26" s="3">
        <f t="shared" si="11"/>
        <v>-373.30000000000018</v>
      </c>
      <c r="T26" s="67"/>
    </row>
    <row r="27" spans="1:20" x14ac:dyDescent="0.25">
      <c r="A27" s="1" t="s">
        <v>6</v>
      </c>
      <c r="B27" s="7">
        <v>1071</v>
      </c>
      <c r="C27" s="3">
        <v>4.25</v>
      </c>
      <c r="D27" s="3">
        <f t="shared" si="6"/>
        <v>4551.75</v>
      </c>
      <c r="F27" s="7">
        <v>821</v>
      </c>
      <c r="G27" s="3">
        <v>6.2</v>
      </c>
      <c r="H27" s="3">
        <f t="shared" si="7"/>
        <v>5090.2</v>
      </c>
      <c r="I27" s="3">
        <f t="shared" si="10"/>
        <v>538.44999999999982</v>
      </c>
      <c r="K27" s="1" t="s">
        <v>6</v>
      </c>
      <c r="L27" s="7">
        <f>182+845</f>
        <v>1027</v>
      </c>
      <c r="M27" s="3">
        <v>4.25</v>
      </c>
      <c r="N27" s="3">
        <f t="shared" si="8"/>
        <v>4364.75</v>
      </c>
      <c r="P27" s="7">
        <v>669</v>
      </c>
      <c r="Q27" s="3">
        <v>5.86</v>
      </c>
      <c r="R27" s="3">
        <f t="shared" si="9"/>
        <v>3920.34</v>
      </c>
      <c r="S27" s="3">
        <f t="shared" si="11"/>
        <v>-444.40999999999985</v>
      </c>
      <c r="T27" s="67"/>
    </row>
    <row r="28" spans="1:20" x14ac:dyDescent="0.25">
      <c r="A28" s="1" t="s">
        <v>7</v>
      </c>
      <c r="B28" s="7">
        <v>973</v>
      </c>
      <c r="C28" s="3">
        <v>4.25</v>
      </c>
      <c r="D28" s="3">
        <f t="shared" si="6"/>
        <v>4135.25</v>
      </c>
      <c r="F28" s="7">
        <v>889</v>
      </c>
      <c r="G28" s="3">
        <v>6.2</v>
      </c>
      <c r="H28" s="3">
        <f t="shared" si="7"/>
        <v>5511.8</v>
      </c>
      <c r="I28" s="3">
        <f t="shared" si="10"/>
        <v>1376.5500000000002</v>
      </c>
      <c r="K28" s="1" t="s">
        <v>7</v>
      </c>
      <c r="L28" s="7">
        <f>231+525</f>
        <v>756</v>
      </c>
      <c r="M28" s="3">
        <v>4.25</v>
      </c>
      <c r="N28" s="3">
        <f t="shared" si="8"/>
        <v>3213</v>
      </c>
      <c r="P28" s="7">
        <v>605</v>
      </c>
      <c r="Q28" s="3">
        <v>5.86</v>
      </c>
      <c r="R28" s="3">
        <f t="shared" si="9"/>
        <v>3545.3</v>
      </c>
      <c r="S28" s="3">
        <f t="shared" si="11"/>
        <v>332.30000000000018</v>
      </c>
      <c r="T28" s="67"/>
    </row>
    <row r="29" spans="1:20" x14ac:dyDescent="0.25">
      <c r="A29" s="1" t="s">
        <v>8</v>
      </c>
      <c r="B29" s="7">
        <v>1019</v>
      </c>
      <c r="C29" s="3">
        <v>4.25</v>
      </c>
      <c r="D29" s="3">
        <f t="shared" si="6"/>
        <v>4330.75</v>
      </c>
      <c r="F29" s="7">
        <v>775</v>
      </c>
      <c r="G29" s="3">
        <v>6.2</v>
      </c>
      <c r="H29" s="3">
        <f t="shared" si="7"/>
        <v>4805</v>
      </c>
      <c r="I29" s="3">
        <f t="shared" si="10"/>
        <v>474.25</v>
      </c>
      <c r="K29" s="1" t="s">
        <v>8</v>
      </c>
      <c r="L29" s="7">
        <f>84+531</f>
        <v>615</v>
      </c>
      <c r="M29" s="3">
        <v>4.25</v>
      </c>
      <c r="N29" s="3">
        <f t="shared" si="8"/>
        <v>2613.75</v>
      </c>
      <c r="P29" s="7">
        <v>636</v>
      </c>
      <c r="Q29" s="3">
        <v>5.86</v>
      </c>
      <c r="R29" s="3">
        <f t="shared" si="9"/>
        <v>3726.96</v>
      </c>
      <c r="S29" s="3">
        <f t="shared" si="11"/>
        <v>1113.21</v>
      </c>
      <c r="T29" s="67"/>
    </row>
    <row r="30" spans="1:20" x14ac:dyDescent="0.25">
      <c r="A30" s="1" t="s">
        <v>9</v>
      </c>
      <c r="B30" s="7">
        <v>950</v>
      </c>
      <c r="C30" s="3">
        <v>4.25</v>
      </c>
      <c r="D30" s="3">
        <f t="shared" si="6"/>
        <v>4037.5</v>
      </c>
      <c r="F30" s="7">
        <v>740</v>
      </c>
      <c r="G30" s="3">
        <v>6.2</v>
      </c>
      <c r="H30" s="3">
        <f t="shared" si="7"/>
        <v>4588</v>
      </c>
      <c r="I30" s="3">
        <f t="shared" si="10"/>
        <v>550.5</v>
      </c>
      <c r="K30" s="1" t="s">
        <v>9</v>
      </c>
      <c r="L30" s="7">
        <f>680+0</f>
        <v>680</v>
      </c>
      <c r="M30" s="3">
        <v>4.25</v>
      </c>
      <c r="N30" s="3">
        <f t="shared" si="8"/>
        <v>2890</v>
      </c>
      <c r="P30" s="7">
        <v>415</v>
      </c>
      <c r="Q30" s="3">
        <v>5.86</v>
      </c>
      <c r="R30" s="3">
        <f t="shared" si="9"/>
        <v>2431.9</v>
      </c>
      <c r="S30" s="3">
        <f t="shared" si="11"/>
        <v>-458.09999999999991</v>
      </c>
      <c r="T30" s="67"/>
    </row>
    <row r="31" spans="1:20" x14ac:dyDescent="0.25">
      <c r="A31" s="1" t="s">
        <v>10</v>
      </c>
      <c r="B31" s="7">
        <v>857</v>
      </c>
      <c r="C31" s="3">
        <v>4.25</v>
      </c>
      <c r="D31" s="3">
        <f t="shared" si="6"/>
        <v>3642.25</v>
      </c>
      <c r="F31" s="7">
        <v>629</v>
      </c>
      <c r="G31" s="3">
        <v>6.2</v>
      </c>
      <c r="H31" s="3">
        <f t="shared" si="7"/>
        <v>3899.8</v>
      </c>
      <c r="I31" s="3">
        <f t="shared" si="10"/>
        <v>257.55000000000018</v>
      </c>
      <c r="K31" s="1" t="s">
        <v>10</v>
      </c>
      <c r="L31" s="7">
        <f>171+415</f>
        <v>586</v>
      </c>
      <c r="M31" s="3">
        <v>4.25</v>
      </c>
      <c r="N31" s="3">
        <f t="shared" si="8"/>
        <v>2490.5</v>
      </c>
      <c r="P31" s="7">
        <v>493</v>
      </c>
      <c r="Q31" s="3">
        <v>5.86</v>
      </c>
      <c r="R31" s="3">
        <f t="shared" si="9"/>
        <v>2888.98</v>
      </c>
      <c r="S31" s="3">
        <f t="shared" si="11"/>
        <v>398.48</v>
      </c>
      <c r="T31" s="67"/>
    </row>
    <row r="32" spans="1:20" x14ac:dyDescent="0.25">
      <c r="A32" s="1" t="s">
        <v>11</v>
      </c>
      <c r="B32" s="7">
        <v>946</v>
      </c>
      <c r="C32" s="3">
        <v>4.25</v>
      </c>
      <c r="D32" s="3">
        <f t="shared" si="6"/>
        <v>4020.5</v>
      </c>
      <c r="F32" s="7">
        <v>663</v>
      </c>
      <c r="G32" s="3">
        <v>6.2</v>
      </c>
      <c r="H32" s="3">
        <f t="shared" si="7"/>
        <v>4110.6000000000004</v>
      </c>
      <c r="I32" s="3">
        <f t="shared" si="10"/>
        <v>90.100000000000364</v>
      </c>
      <c r="K32" s="1" t="s">
        <v>11</v>
      </c>
      <c r="L32" s="7">
        <v>631</v>
      </c>
      <c r="M32" s="3">
        <v>4.25</v>
      </c>
      <c r="N32" s="3">
        <f t="shared" si="8"/>
        <v>2681.75</v>
      </c>
      <c r="P32" s="7">
        <v>573</v>
      </c>
      <c r="Q32" s="3">
        <v>5.86</v>
      </c>
      <c r="R32" s="3">
        <f t="shared" si="9"/>
        <v>3357.78</v>
      </c>
      <c r="S32" s="3">
        <f t="shared" si="11"/>
        <v>676.0300000000002</v>
      </c>
      <c r="T32" s="67"/>
    </row>
    <row r="33" spans="1:20" x14ac:dyDescent="0.25">
      <c r="A33" t="s">
        <v>49</v>
      </c>
      <c r="B33" s="7"/>
      <c r="H33" s="3">
        <v>-1944.08</v>
      </c>
      <c r="I33" s="3">
        <f t="shared" si="10"/>
        <v>-1944.08</v>
      </c>
      <c r="L33" s="7"/>
      <c r="T33" s="33"/>
    </row>
    <row r="34" spans="1:20" ht="15.75" thickBot="1" x14ac:dyDescent="0.3">
      <c r="A34" t="s">
        <v>66</v>
      </c>
      <c r="B34" s="21">
        <f>SUM(B21:B33)</f>
        <v>11327</v>
      </c>
      <c r="D34" s="22">
        <f>SUM(D21:D33)</f>
        <v>45935.350000000006</v>
      </c>
      <c r="F34" s="21">
        <f>SUM(F21:F33)</f>
        <v>8713</v>
      </c>
      <c r="H34" s="22">
        <f>SUM(H21:H33)</f>
        <v>52358.1</v>
      </c>
      <c r="I34" s="22">
        <f>SUM(I21:I33)</f>
        <v>6422.75</v>
      </c>
      <c r="K34" t="s">
        <v>66</v>
      </c>
      <c r="L34" s="21">
        <f>SUM(L21:L33)</f>
        <v>8521</v>
      </c>
      <c r="N34" s="22">
        <f>SUM(N21:N33)</f>
        <v>34523.850000000006</v>
      </c>
      <c r="P34" s="21">
        <f>SUM(P21:P33)</f>
        <v>5885</v>
      </c>
      <c r="R34" s="22">
        <f>SUM(R21:R33)</f>
        <v>34486.1</v>
      </c>
      <c r="S34" s="22">
        <f>SUM(S21:S33)</f>
        <v>-37.75</v>
      </c>
      <c r="T34" s="33"/>
    </row>
    <row r="35" spans="1:20" x14ac:dyDescent="0.25">
      <c r="I35" s="6"/>
      <c r="T35" s="33"/>
    </row>
    <row r="36" spans="1:20" x14ac:dyDescent="0.25">
      <c r="A36" t="s">
        <v>64</v>
      </c>
      <c r="B36" s="7">
        <f>+B34-F34</f>
        <v>2614</v>
      </c>
      <c r="C36" s="11">
        <f>+B36/B34</f>
        <v>0.23077602189458815</v>
      </c>
      <c r="F36" s="54" t="s">
        <v>53</v>
      </c>
      <c r="G36" s="55"/>
      <c r="H36" s="56">
        <f>4.6/(1-C36)</f>
        <v>5.9800527946746236</v>
      </c>
      <c r="I36" s="1" t="s">
        <v>78</v>
      </c>
      <c r="K36" t="s">
        <v>64</v>
      </c>
      <c r="L36" s="47">
        <f>+L34-P34</f>
        <v>2636</v>
      </c>
      <c r="M36" s="11">
        <f>+L36/L34</f>
        <v>0.30935336228142235</v>
      </c>
      <c r="P36" s="54" t="s">
        <v>53</v>
      </c>
      <c r="Q36" s="55"/>
      <c r="R36" s="56">
        <f>4.6/(1-M36)</f>
        <v>6.6604248088360238</v>
      </c>
      <c r="S36" s="1" t="s">
        <v>79</v>
      </c>
    </row>
    <row r="37" spans="1:20" x14ac:dyDescent="0.25">
      <c r="A37" t="s">
        <v>51</v>
      </c>
      <c r="D37" s="3">
        <f>+B34*4.6</f>
        <v>52104.2</v>
      </c>
      <c r="F37" t="s">
        <v>52</v>
      </c>
      <c r="H37" s="3">
        <f>+H36*F34</f>
        <v>52104.2</v>
      </c>
      <c r="K37" t="s">
        <v>54</v>
      </c>
      <c r="N37" s="3">
        <f>+L34*4.6</f>
        <v>39196.6</v>
      </c>
      <c r="P37" t="s">
        <v>52</v>
      </c>
      <c r="R37" s="3">
        <f>+R36*P34</f>
        <v>39196.6</v>
      </c>
      <c r="S37" s="16"/>
    </row>
    <row r="38" spans="1:20" x14ac:dyDescent="0.25">
      <c r="D38" s="3"/>
      <c r="H38" s="57"/>
      <c r="I38" s="1"/>
      <c r="R38" s="57"/>
      <c r="S38" s="1"/>
      <c r="T38" s="16"/>
    </row>
    <row r="39" spans="1:20" x14ac:dyDescent="0.25">
      <c r="D39" s="3"/>
      <c r="H39" s="57"/>
      <c r="I39" s="1"/>
      <c r="N39" s="3"/>
      <c r="R39" s="57"/>
    </row>
    <row r="40" spans="1:20" x14ac:dyDescent="0.25">
      <c r="A40" t="s">
        <v>63</v>
      </c>
      <c r="K40" t="s">
        <v>63</v>
      </c>
    </row>
    <row r="41" spans="1:20" x14ac:dyDescent="0.25">
      <c r="A41" t="s">
        <v>82</v>
      </c>
      <c r="K41" t="s">
        <v>83</v>
      </c>
    </row>
    <row r="42" spans="1:20" x14ac:dyDescent="0.25">
      <c r="A42" s="1"/>
      <c r="K42" s="1"/>
    </row>
  </sheetData>
  <mergeCells count="12">
    <mergeCell ref="A1:I1"/>
    <mergeCell ref="A2:I2"/>
    <mergeCell ref="K1:S1"/>
    <mergeCell ref="K2:S2"/>
    <mergeCell ref="B19:D19"/>
    <mergeCell ref="F19:H19"/>
    <mergeCell ref="L19:N19"/>
    <mergeCell ref="P19:R19"/>
    <mergeCell ref="B7:D7"/>
    <mergeCell ref="F7:H7"/>
    <mergeCell ref="L7:N7"/>
    <mergeCell ref="P7:R7"/>
  </mergeCells>
  <printOptions horizontalCentered="1"/>
  <pageMargins left="0.2" right="0.2" top="0.75" bottom="0.5" header="0.3" footer="0.3"/>
  <pageSetup scale="96" fitToWidth="2" orientation="portrait"/>
  <colBreaks count="1" manualBreakCount="1">
    <brk id="10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2"/>
  <sheetViews>
    <sheetView topLeftCell="A49" zoomScaleNormal="100" workbookViewId="0">
      <selection activeCell="L71" sqref="L71"/>
    </sheetView>
  </sheetViews>
  <sheetFormatPr defaultRowHeight="15" x14ac:dyDescent="0.25"/>
  <cols>
    <col min="1" max="1" width="11.42578125" customWidth="1"/>
    <col min="2" max="2" width="15.5703125" bestFit="1" customWidth="1"/>
    <col min="4" max="4" width="11.42578125" customWidth="1"/>
    <col min="5" max="5" width="0.85546875" customWidth="1"/>
    <col min="6" max="6" width="11.7109375" bestFit="1" customWidth="1"/>
    <col min="7" max="8" width="11.7109375" customWidth="1"/>
    <col min="9" max="9" width="14.140625" customWidth="1"/>
    <col min="10" max="10" width="1.5703125" customWidth="1"/>
    <col min="11" max="11" width="14.7109375" bestFit="1" customWidth="1"/>
    <col min="12" max="12" width="15.5703125" bestFit="1" customWidth="1"/>
    <col min="13" max="13" width="11.5703125" bestFit="1" customWidth="1"/>
    <col min="14" max="14" width="11.85546875" bestFit="1" customWidth="1"/>
    <col min="15" max="15" width="0.85546875" customWidth="1"/>
    <col min="16" max="16" width="11.7109375" bestFit="1" customWidth="1"/>
    <col min="17" max="18" width="11.7109375" customWidth="1"/>
    <col min="19" max="20" width="10.85546875" bestFit="1" customWidth="1"/>
  </cols>
  <sheetData>
    <row r="1" spans="1:20" ht="18.75" x14ac:dyDescent="0.3">
      <c r="A1" s="99" t="s">
        <v>37</v>
      </c>
      <c r="B1" s="99"/>
      <c r="C1" s="99"/>
      <c r="D1" s="99"/>
      <c r="E1" s="99"/>
      <c r="F1" s="99"/>
      <c r="G1" s="99"/>
      <c r="H1" s="99"/>
      <c r="I1" s="99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0" ht="18.75" x14ac:dyDescent="0.3">
      <c r="A2" s="99" t="s">
        <v>41</v>
      </c>
      <c r="B2" s="99"/>
      <c r="C2" s="99"/>
      <c r="D2" s="99"/>
      <c r="E2" s="99"/>
      <c r="F2" s="99"/>
      <c r="G2" s="99"/>
      <c r="H2" s="99"/>
      <c r="I2" s="99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0" ht="18.75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20" ht="18.7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20" x14ac:dyDescent="0.25">
      <c r="A5" s="2" t="s">
        <v>36</v>
      </c>
      <c r="B5" s="7"/>
    </row>
    <row r="6" spans="1:20" x14ac:dyDescent="0.25">
      <c r="A6" s="2" t="s">
        <v>21</v>
      </c>
      <c r="B6" s="7"/>
    </row>
    <row r="7" spans="1:20" x14ac:dyDescent="0.25">
      <c r="A7" s="2"/>
      <c r="B7" s="101" t="s">
        <v>29</v>
      </c>
      <c r="C7" s="101"/>
      <c r="D7" s="101"/>
      <c r="E7" s="18"/>
      <c r="F7" s="18"/>
      <c r="G7" s="18"/>
      <c r="H7" s="18"/>
      <c r="I7" s="18"/>
      <c r="J7" s="18"/>
    </row>
    <row r="8" spans="1:20" x14ac:dyDescent="0.25">
      <c r="A8" s="2"/>
      <c r="B8" s="103" t="s">
        <v>34</v>
      </c>
      <c r="C8" s="103"/>
      <c r="D8" s="103"/>
      <c r="E8" s="18"/>
      <c r="F8" s="101" t="s">
        <v>33</v>
      </c>
      <c r="G8" s="101"/>
      <c r="H8" s="101"/>
      <c r="I8" s="18"/>
      <c r="J8" s="18"/>
    </row>
    <row r="9" spans="1:20" x14ac:dyDescent="0.25">
      <c r="A9" s="12">
        <v>2019</v>
      </c>
      <c r="B9" s="8" t="s">
        <v>22</v>
      </c>
      <c r="C9" s="5" t="s">
        <v>13</v>
      </c>
      <c r="D9" s="4" t="s">
        <v>31</v>
      </c>
      <c r="E9" s="4"/>
      <c r="F9" s="4" t="s">
        <v>12</v>
      </c>
      <c r="G9" s="5" t="s">
        <v>13</v>
      </c>
      <c r="H9" s="4" t="s">
        <v>32</v>
      </c>
      <c r="I9" s="4" t="s">
        <v>20</v>
      </c>
      <c r="J9" s="4"/>
      <c r="T9" s="4"/>
    </row>
    <row r="10" spans="1:20" x14ac:dyDescent="0.25">
      <c r="A10" s="1" t="s">
        <v>7</v>
      </c>
      <c r="B10" s="35">
        <v>2194</v>
      </c>
      <c r="C10" s="34">
        <v>2.64</v>
      </c>
      <c r="D10" s="34">
        <f t="shared" ref="D10:D14" si="0">ROUND(+B10*C10,2)</f>
        <v>5792.16</v>
      </c>
      <c r="E10" s="34"/>
      <c r="F10" s="7">
        <v>1233</v>
      </c>
      <c r="G10" s="3">
        <v>3.82</v>
      </c>
      <c r="H10" s="3">
        <f t="shared" ref="H10:H11" si="1">+F10*G10</f>
        <v>4710.0599999999995</v>
      </c>
      <c r="I10" s="3">
        <f t="shared" ref="I10:I14" si="2">+H10-D10</f>
        <v>-1082.1000000000004</v>
      </c>
      <c r="J10" s="19"/>
      <c r="T10" s="19"/>
    </row>
    <row r="11" spans="1:20" x14ac:dyDescent="0.25">
      <c r="A11" s="1" t="s">
        <v>8</v>
      </c>
      <c r="B11" s="35">
        <v>2415</v>
      </c>
      <c r="C11" s="34">
        <v>2.73</v>
      </c>
      <c r="D11" s="34">
        <f t="shared" si="0"/>
        <v>6592.95</v>
      </c>
      <c r="E11" s="34"/>
      <c r="F11" s="7">
        <v>2066</v>
      </c>
      <c r="G11" s="3">
        <v>3.82</v>
      </c>
      <c r="H11" s="3">
        <f t="shared" si="1"/>
        <v>7892.12</v>
      </c>
      <c r="I11" s="3">
        <f t="shared" si="2"/>
        <v>1299.17</v>
      </c>
      <c r="J11" s="19"/>
      <c r="T11" s="19"/>
    </row>
    <row r="12" spans="1:20" x14ac:dyDescent="0.25">
      <c r="A12" s="1" t="s">
        <v>9</v>
      </c>
      <c r="B12" s="35">
        <v>1685</v>
      </c>
      <c r="C12" s="34">
        <v>2.73</v>
      </c>
      <c r="D12" s="34">
        <f t="shared" si="0"/>
        <v>4600.05</v>
      </c>
      <c r="E12" s="34"/>
      <c r="F12" s="7">
        <v>1234</v>
      </c>
      <c r="G12" s="3">
        <v>3.82</v>
      </c>
      <c r="H12" s="3">
        <f t="shared" ref="H12" si="3">+F12*G12</f>
        <v>4713.88</v>
      </c>
      <c r="I12" s="3">
        <f t="shared" si="2"/>
        <v>113.82999999999993</v>
      </c>
      <c r="J12" s="19"/>
      <c r="K12" s="6"/>
      <c r="L12" s="23"/>
      <c r="M12" s="23"/>
      <c r="T12" s="19"/>
    </row>
    <row r="13" spans="1:20" x14ac:dyDescent="0.25">
      <c r="A13" s="1" t="s">
        <v>10</v>
      </c>
      <c r="B13" s="35">
        <v>1493</v>
      </c>
      <c r="C13" s="34">
        <v>2.73</v>
      </c>
      <c r="D13" s="34">
        <f t="shared" si="0"/>
        <v>4075.89</v>
      </c>
      <c r="E13" s="34"/>
      <c r="F13" s="7">
        <v>1149</v>
      </c>
      <c r="G13" s="3">
        <v>3.82</v>
      </c>
      <c r="H13" s="3">
        <f t="shared" ref="H13" si="4">+F13*G13</f>
        <v>4389.1799999999994</v>
      </c>
      <c r="I13" s="3">
        <f t="shared" si="2"/>
        <v>313.28999999999951</v>
      </c>
      <c r="J13" s="19"/>
      <c r="L13" s="6"/>
      <c r="M13" s="6"/>
      <c r="N13" s="6"/>
      <c r="T13" s="19"/>
    </row>
    <row r="14" spans="1:20" x14ac:dyDescent="0.25">
      <c r="A14" s="1" t="s">
        <v>11</v>
      </c>
      <c r="B14" s="35">
        <v>1545</v>
      </c>
      <c r="C14" s="34">
        <v>2.73</v>
      </c>
      <c r="D14" s="34">
        <f t="shared" si="0"/>
        <v>4217.8500000000004</v>
      </c>
      <c r="E14" s="34"/>
      <c r="F14" s="7">
        <v>930</v>
      </c>
      <c r="G14" s="3">
        <v>3.82</v>
      </c>
      <c r="H14" s="3">
        <f t="shared" ref="H14" si="5">+F14*G14</f>
        <v>3552.6</v>
      </c>
      <c r="I14" s="3">
        <f t="shared" si="2"/>
        <v>-665.25000000000045</v>
      </c>
      <c r="J14" s="19"/>
      <c r="T14" s="19"/>
    </row>
    <row r="15" spans="1:20" x14ac:dyDescent="0.25">
      <c r="A15" s="1"/>
      <c r="B15" s="35"/>
      <c r="C15" s="34"/>
      <c r="D15" s="33"/>
      <c r="E15" s="33"/>
      <c r="F15" s="7"/>
      <c r="G15" s="7"/>
      <c r="H15" s="7"/>
      <c r="I15" s="7"/>
      <c r="J15" s="19"/>
      <c r="T15" s="19"/>
    </row>
    <row r="16" spans="1:20" ht="15.75" thickBot="1" x14ac:dyDescent="0.3">
      <c r="A16" s="1" t="s">
        <v>65</v>
      </c>
      <c r="B16" s="80">
        <f>SUM(B10:B15)</f>
        <v>9332</v>
      </c>
      <c r="C16" s="34"/>
      <c r="D16" s="64">
        <f>SUM(D10:D15)</f>
        <v>25278.9</v>
      </c>
      <c r="E16" s="33"/>
      <c r="F16" s="24">
        <f>SUM(F10:F15)</f>
        <v>6612</v>
      </c>
      <c r="H16" s="22">
        <f>SUM(H10:H15)</f>
        <v>25257.84</v>
      </c>
      <c r="I16" s="22">
        <f>SUM(I10:I15)</f>
        <v>-21.06000000000131</v>
      </c>
      <c r="J16" s="19"/>
      <c r="T16" s="19"/>
    </row>
    <row r="17" spans="1:20" x14ac:dyDescent="0.25">
      <c r="B17" s="35"/>
      <c r="C17" s="33"/>
      <c r="D17" s="67"/>
      <c r="E17" s="33"/>
      <c r="J17" s="19"/>
      <c r="K17" s="6"/>
      <c r="T17" s="19"/>
    </row>
    <row r="18" spans="1:20" x14ac:dyDescent="0.25">
      <c r="B18" s="81"/>
      <c r="C18" s="68"/>
      <c r="D18" s="67"/>
      <c r="E18" s="33"/>
      <c r="G18" s="3"/>
      <c r="H18" s="3"/>
      <c r="T18" s="6"/>
    </row>
    <row r="19" spans="1:20" x14ac:dyDescent="0.25">
      <c r="C19" s="3"/>
      <c r="D19" s="3"/>
      <c r="E19" s="33"/>
      <c r="G19" s="3"/>
      <c r="H19" s="3"/>
      <c r="T19" s="6"/>
    </row>
    <row r="20" spans="1:20" x14ac:dyDescent="0.25">
      <c r="B20" s="101" t="s">
        <v>34</v>
      </c>
      <c r="C20" s="101"/>
      <c r="D20" s="101"/>
      <c r="E20" s="18"/>
      <c r="F20" s="101" t="s">
        <v>33</v>
      </c>
      <c r="G20" s="101"/>
      <c r="H20" s="101"/>
      <c r="T20" s="6"/>
    </row>
    <row r="21" spans="1:20" x14ac:dyDescent="0.25">
      <c r="A21" s="12">
        <v>2020</v>
      </c>
      <c r="B21" s="75" t="s">
        <v>22</v>
      </c>
      <c r="C21" s="76" t="s">
        <v>13</v>
      </c>
      <c r="D21" s="72" t="s">
        <v>31</v>
      </c>
      <c r="E21" s="72"/>
      <c r="F21" s="42" t="s">
        <v>12</v>
      </c>
      <c r="G21" s="5" t="s">
        <v>13</v>
      </c>
      <c r="H21" s="42" t="s">
        <v>32</v>
      </c>
      <c r="I21" s="42" t="s">
        <v>20</v>
      </c>
      <c r="T21" s="6"/>
    </row>
    <row r="22" spans="1:20" x14ac:dyDescent="0.25">
      <c r="A22" s="1" t="s">
        <v>0</v>
      </c>
      <c r="B22" s="35">
        <v>1604</v>
      </c>
      <c r="C22" s="34">
        <v>2.73</v>
      </c>
      <c r="D22" s="34">
        <f t="shared" ref="D22:D24" si="6">ROUND(+B22*C22,2)</f>
        <v>4378.92</v>
      </c>
      <c r="E22" s="34"/>
      <c r="F22" s="7">
        <v>1035</v>
      </c>
      <c r="G22" s="3">
        <v>3.82</v>
      </c>
      <c r="H22" s="3">
        <f t="shared" ref="H22:H33" si="7">+F22*G22</f>
        <v>3953.7</v>
      </c>
      <c r="I22" s="3">
        <f t="shared" ref="I22:I33" si="8">+H22-D22</f>
        <v>-425.22000000000025</v>
      </c>
      <c r="T22" s="6"/>
    </row>
    <row r="23" spans="1:20" x14ac:dyDescent="0.25">
      <c r="A23" s="1" t="s">
        <v>1</v>
      </c>
      <c r="B23" s="35">
        <v>1598</v>
      </c>
      <c r="C23" s="34">
        <v>2.73</v>
      </c>
      <c r="D23" s="34">
        <f t="shared" si="6"/>
        <v>4362.54</v>
      </c>
      <c r="E23" s="34"/>
      <c r="F23" s="7">
        <v>1008</v>
      </c>
      <c r="G23" s="3">
        <v>3.82</v>
      </c>
      <c r="H23" s="3">
        <f t="shared" si="7"/>
        <v>3850.56</v>
      </c>
      <c r="I23" s="3">
        <f t="shared" si="8"/>
        <v>-511.98</v>
      </c>
      <c r="T23" s="6"/>
    </row>
    <row r="24" spans="1:20" x14ac:dyDescent="0.25">
      <c r="A24" s="1" t="s">
        <v>2</v>
      </c>
      <c r="B24" s="35">
        <v>1615</v>
      </c>
      <c r="C24" s="34">
        <v>2.73</v>
      </c>
      <c r="D24" s="34">
        <f t="shared" si="6"/>
        <v>4408.95</v>
      </c>
      <c r="E24" s="34"/>
      <c r="F24" s="7">
        <v>1000</v>
      </c>
      <c r="G24" s="3">
        <v>3.82</v>
      </c>
      <c r="H24" s="3">
        <f t="shared" si="7"/>
        <v>3820</v>
      </c>
      <c r="I24" s="3">
        <f t="shared" si="8"/>
        <v>-588.94999999999982</v>
      </c>
      <c r="T24" s="6"/>
    </row>
    <row r="25" spans="1:20" x14ac:dyDescent="0.25">
      <c r="A25" s="1" t="s">
        <v>3</v>
      </c>
      <c r="B25" s="35">
        <v>1854</v>
      </c>
      <c r="C25" s="34">
        <v>2.73</v>
      </c>
      <c r="D25" s="34">
        <f t="shared" ref="D25:D27" si="9">ROUND(+B25*C25,2)</f>
        <v>5061.42</v>
      </c>
      <c r="E25" s="34"/>
      <c r="F25" s="7">
        <v>1086</v>
      </c>
      <c r="G25" s="3">
        <v>3.82</v>
      </c>
      <c r="H25" s="3">
        <f t="shared" si="7"/>
        <v>4148.5199999999995</v>
      </c>
      <c r="I25" s="3">
        <f t="shared" si="8"/>
        <v>-912.90000000000055</v>
      </c>
      <c r="T25" s="6"/>
    </row>
    <row r="26" spans="1:20" x14ac:dyDescent="0.25">
      <c r="A26" s="1" t="s">
        <v>4</v>
      </c>
      <c r="B26" s="35">
        <v>1982</v>
      </c>
      <c r="C26" s="34">
        <v>2.73</v>
      </c>
      <c r="D26" s="34">
        <f t="shared" si="9"/>
        <v>5410.86</v>
      </c>
      <c r="E26" s="34"/>
      <c r="F26" s="7">
        <v>1286</v>
      </c>
      <c r="G26" s="3">
        <v>3.82</v>
      </c>
      <c r="H26" s="3">
        <f t="shared" si="7"/>
        <v>4912.5199999999995</v>
      </c>
      <c r="I26" s="3">
        <f t="shared" si="8"/>
        <v>-498.34000000000015</v>
      </c>
      <c r="T26" s="6"/>
    </row>
    <row r="27" spans="1:20" x14ac:dyDescent="0.25">
      <c r="A27" s="1" t="s">
        <v>5</v>
      </c>
      <c r="B27" s="35">
        <v>2203</v>
      </c>
      <c r="C27" s="34">
        <v>2.73</v>
      </c>
      <c r="D27" s="34">
        <f t="shared" si="9"/>
        <v>6014.19</v>
      </c>
      <c r="E27" s="34"/>
      <c r="F27" s="7">
        <v>1465</v>
      </c>
      <c r="G27" s="3">
        <v>3.82</v>
      </c>
      <c r="H27" s="3">
        <f t="shared" si="7"/>
        <v>5596.3</v>
      </c>
      <c r="I27" s="3">
        <f t="shared" si="8"/>
        <v>-417.88999999999942</v>
      </c>
      <c r="T27" s="6"/>
    </row>
    <row r="28" spans="1:20" x14ac:dyDescent="0.25">
      <c r="A28" s="1" t="s">
        <v>6</v>
      </c>
      <c r="B28" s="35">
        <v>2438</v>
      </c>
      <c r="C28" s="34">
        <v>2.73</v>
      </c>
      <c r="D28" s="34">
        <f t="shared" ref="D28:D33" si="10">ROUND(+B28*C28,2)</f>
        <v>6655.74</v>
      </c>
      <c r="E28" s="34"/>
      <c r="F28" s="7">
        <v>2064</v>
      </c>
      <c r="G28" s="3">
        <v>3.82</v>
      </c>
      <c r="H28" s="3">
        <f t="shared" si="7"/>
        <v>7884.48</v>
      </c>
      <c r="I28" s="3">
        <f t="shared" si="8"/>
        <v>1228.7399999999998</v>
      </c>
      <c r="T28" s="6"/>
    </row>
    <row r="29" spans="1:20" x14ac:dyDescent="0.25">
      <c r="A29" s="1" t="s">
        <v>7</v>
      </c>
      <c r="B29" s="35">
        <v>2348</v>
      </c>
      <c r="C29" s="34">
        <v>2.73</v>
      </c>
      <c r="D29" s="34">
        <f t="shared" si="10"/>
        <v>6410.04</v>
      </c>
      <c r="E29" s="34"/>
      <c r="F29" s="7">
        <v>1873</v>
      </c>
      <c r="G29" s="3">
        <v>3.82</v>
      </c>
      <c r="H29" s="3">
        <f t="shared" si="7"/>
        <v>7154.86</v>
      </c>
      <c r="I29" s="3">
        <f t="shared" si="8"/>
        <v>744.81999999999971</v>
      </c>
      <c r="T29" s="6"/>
    </row>
    <row r="30" spans="1:20" x14ac:dyDescent="0.25">
      <c r="A30" s="1" t="s">
        <v>8</v>
      </c>
      <c r="B30" s="35">
        <v>1672</v>
      </c>
      <c r="C30" s="34">
        <v>2.73</v>
      </c>
      <c r="D30" s="34">
        <f t="shared" si="10"/>
        <v>4564.5600000000004</v>
      </c>
      <c r="E30" s="34"/>
      <c r="F30" s="7">
        <v>1692</v>
      </c>
      <c r="G30" s="3">
        <v>3.82</v>
      </c>
      <c r="H30" s="3">
        <f t="shared" si="7"/>
        <v>6463.44</v>
      </c>
      <c r="I30" s="3">
        <f t="shared" si="8"/>
        <v>1898.8799999999992</v>
      </c>
      <c r="T30" s="6"/>
    </row>
    <row r="31" spans="1:20" x14ac:dyDescent="0.25">
      <c r="A31" s="1" t="s">
        <v>9</v>
      </c>
      <c r="B31" s="35">
        <v>1738</v>
      </c>
      <c r="C31" s="34">
        <v>2.73</v>
      </c>
      <c r="D31" s="34">
        <f t="shared" si="10"/>
        <v>4744.74</v>
      </c>
      <c r="E31" s="34"/>
      <c r="F31" s="7">
        <v>1227</v>
      </c>
      <c r="G31" s="3">
        <v>3.82</v>
      </c>
      <c r="H31" s="3">
        <f t="shared" si="7"/>
        <v>4687.1399999999994</v>
      </c>
      <c r="I31" s="3">
        <f t="shared" si="8"/>
        <v>-57.600000000000364</v>
      </c>
      <c r="T31" s="6"/>
    </row>
    <row r="32" spans="1:20" x14ac:dyDescent="0.25">
      <c r="A32" s="1" t="s">
        <v>10</v>
      </c>
      <c r="B32" s="35">
        <v>1915</v>
      </c>
      <c r="C32" s="34">
        <v>2.73</v>
      </c>
      <c r="D32" s="34">
        <f t="shared" si="10"/>
        <v>5227.95</v>
      </c>
      <c r="E32" s="34"/>
      <c r="F32" s="7">
        <v>1083</v>
      </c>
      <c r="G32" s="3">
        <v>3.82</v>
      </c>
      <c r="H32" s="3">
        <f t="shared" si="7"/>
        <v>4137.0599999999995</v>
      </c>
      <c r="I32" s="3">
        <f t="shared" si="8"/>
        <v>-1090.8900000000003</v>
      </c>
      <c r="T32" s="6"/>
    </row>
    <row r="33" spans="1:20" x14ac:dyDescent="0.25">
      <c r="A33" s="1" t="s">
        <v>11</v>
      </c>
      <c r="B33" s="35">
        <v>1439</v>
      </c>
      <c r="C33" s="34">
        <v>2.73</v>
      </c>
      <c r="D33" s="34">
        <f t="shared" si="10"/>
        <v>3928.47</v>
      </c>
      <c r="E33" s="33"/>
      <c r="F33" s="7">
        <v>1170</v>
      </c>
      <c r="G33" s="3">
        <v>3.82</v>
      </c>
      <c r="H33" s="3">
        <f t="shared" si="7"/>
        <v>4469.3999999999996</v>
      </c>
      <c r="I33" s="3">
        <f t="shared" si="8"/>
        <v>540.92999999999984</v>
      </c>
      <c r="T33" s="6"/>
    </row>
    <row r="34" spans="1:20" x14ac:dyDescent="0.25">
      <c r="A34" s="1"/>
      <c r="B34" s="35"/>
      <c r="C34" s="34"/>
      <c r="D34" s="33"/>
      <c r="E34" s="33"/>
      <c r="F34" s="7"/>
      <c r="G34" s="7"/>
      <c r="H34" s="7"/>
      <c r="I34" s="7"/>
      <c r="T34" s="6"/>
    </row>
    <row r="35" spans="1:20" ht="15.75" thickBot="1" x14ac:dyDescent="0.3">
      <c r="A35" s="1" t="s">
        <v>66</v>
      </c>
      <c r="B35" s="80">
        <f>SUM(B22:B34)</f>
        <v>22406</v>
      </c>
      <c r="C35" s="34"/>
      <c r="D35" s="64">
        <f>SUM(D22:D34)</f>
        <v>61168.38</v>
      </c>
      <c r="E35" s="33"/>
      <c r="F35" s="24">
        <f>SUM(F22:F34)</f>
        <v>15989</v>
      </c>
      <c r="G35" s="1"/>
      <c r="H35" s="22">
        <f>SUM(H22:H34)</f>
        <v>61077.98</v>
      </c>
      <c r="I35" s="22">
        <f>SUM(I22:I34)</f>
        <v>-90.400000000002365</v>
      </c>
      <c r="T35" s="6"/>
    </row>
    <row r="36" spans="1:20" x14ac:dyDescent="0.25">
      <c r="B36" s="35"/>
      <c r="C36" s="33"/>
      <c r="D36" s="67"/>
      <c r="E36" s="33"/>
      <c r="G36" s="3"/>
      <c r="H36" s="3"/>
      <c r="T36" s="6"/>
    </row>
    <row r="37" spans="1:20" x14ac:dyDescent="0.25">
      <c r="A37" t="s">
        <v>64</v>
      </c>
      <c r="B37" s="81">
        <f>+B35-F35</f>
        <v>6417</v>
      </c>
      <c r="C37" s="68">
        <f>+B37/B35</f>
        <v>0.28639650093724894</v>
      </c>
      <c r="D37" s="33"/>
      <c r="E37" s="33"/>
      <c r="F37" s="54" t="s">
        <v>53</v>
      </c>
      <c r="G37" s="55"/>
      <c r="H37" s="90">
        <f>ROUND(C33/(1-C37),2)</f>
        <v>3.83</v>
      </c>
      <c r="I37" s="1" t="s">
        <v>80</v>
      </c>
      <c r="T37" s="6"/>
    </row>
    <row r="38" spans="1:20" x14ac:dyDescent="0.25">
      <c r="A38" t="s">
        <v>55</v>
      </c>
      <c r="B38" s="33"/>
      <c r="C38" s="33"/>
      <c r="D38" s="34">
        <f>+B35*2.73</f>
        <v>61168.38</v>
      </c>
      <c r="E38" s="33"/>
      <c r="F38" t="s">
        <v>52</v>
      </c>
      <c r="G38" s="3"/>
      <c r="H38" s="3">
        <f>+H37*F35</f>
        <v>61237.87</v>
      </c>
      <c r="I38" s="6"/>
      <c r="T38" s="6"/>
    </row>
    <row r="39" spans="1:20" x14ac:dyDescent="0.25">
      <c r="E39" s="33"/>
      <c r="G39" s="3"/>
      <c r="H39" s="49"/>
      <c r="I39" s="1"/>
      <c r="K39" s="82"/>
      <c r="T39" s="6"/>
    </row>
    <row r="40" spans="1:20" x14ac:dyDescent="0.25">
      <c r="B40" s="33"/>
      <c r="C40" s="33"/>
      <c r="D40" s="34"/>
      <c r="E40" s="33"/>
      <c r="G40" s="3"/>
      <c r="H40" s="3"/>
      <c r="T40" s="6"/>
    </row>
    <row r="41" spans="1:20" x14ac:dyDescent="0.25">
      <c r="A41" t="s">
        <v>47</v>
      </c>
      <c r="B41" s="35"/>
      <c r="C41" s="67"/>
      <c r="D41" s="67"/>
      <c r="E41" s="33"/>
      <c r="F41" s="16"/>
      <c r="G41" s="3"/>
      <c r="H41" s="3"/>
      <c r="L41" s="7"/>
      <c r="M41" s="34"/>
      <c r="P41" s="6"/>
      <c r="Q41" s="3"/>
      <c r="S41" s="6"/>
      <c r="T41" s="6"/>
    </row>
    <row r="42" spans="1:20" x14ac:dyDescent="0.25">
      <c r="A42" t="s">
        <v>84</v>
      </c>
      <c r="B42" s="35"/>
      <c r="C42" s="67"/>
      <c r="D42" s="67"/>
      <c r="E42" s="33"/>
      <c r="F42" s="16"/>
      <c r="G42" s="3"/>
      <c r="H42" s="3"/>
      <c r="L42" s="7"/>
      <c r="M42" s="34"/>
      <c r="P42" s="6"/>
      <c r="Q42" s="3"/>
      <c r="S42" s="6"/>
      <c r="T42" s="6"/>
    </row>
    <row r="43" spans="1:20" x14ac:dyDescent="0.25">
      <c r="B43" s="35"/>
      <c r="C43" s="67"/>
      <c r="D43" s="67"/>
      <c r="E43" s="33"/>
      <c r="F43" s="16"/>
      <c r="G43" s="3"/>
      <c r="H43" s="3"/>
      <c r="L43" s="7"/>
      <c r="M43" s="34"/>
      <c r="P43" s="6"/>
      <c r="Q43" s="3"/>
      <c r="S43" s="6"/>
      <c r="T43" s="6"/>
    </row>
    <row r="44" spans="1:20" x14ac:dyDescent="0.25">
      <c r="B44" s="35"/>
      <c r="C44" s="67"/>
      <c r="D44" s="67"/>
      <c r="E44" s="33"/>
      <c r="F44" s="16"/>
      <c r="G44" s="3"/>
      <c r="H44" s="3"/>
      <c r="L44" s="7"/>
      <c r="M44" s="34"/>
      <c r="P44" s="6"/>
      <c r="Q44" s="3"/>
      <c r="S44" s="6"/>
      <c r="T44" s="6"/>
    </row>
    <row r="45" spans="1:20" x14ac:dyDescent="0.25">
      <c r="A45" s="2" t="s">
        <v>35</v>
      </c>
      <c r="B45" s="33"/>
      <c r="C45" s="33"/>
      <c r="D45" s="33"/>
      <c r="E45" s="33"/>
      <c r="L45" s="7"/>
      <c r="M45" s="34"/>
      <c r="P45" s="6"/>
      <c r="Q45" s="3"/>
      <c r="S45" s="6"/>
      <c r="T45" s="6"/>
    </row>
    <row r="46" spans="1:20" x14ac:dyDescent="0.25">
      <c r="A46" s="2" t="s">
        <v>21</v>
      </c>
      <c r="B46" s="33"/>
      <c r="C46" s="33"/>
      <c r="D46" s="33"/>
      <c r="E46" s="33"/>
      <c r="L46" s="7"/>
      <c r="M46" s="34"/>
      <c r="P46" s="6"/>
      <c r="Q46" s="3"/>
      <c r="S46" s="6"/>
      <c r="T46" s="6"/>
    </row>
    <row r="47" spans="1:20" x14ac:dyDescent="0.25">
      <c r="B47" s="102" t="s">
        <v>30</v>
      </c>
      <c r="C47" s="102"/>
      <c r="D47" s="102"/>
      <c r="E47" s="33"/>
      <c r="L47" s="7"/>
      <c r="M47" s="34"/>
      <c r="P47" s="6"/>
      <c r="Q47" s="3"/>
      <c r="S47" s="6"/>
      <c r="T47" s="6"/>
    </row>
    <row r="48" spans="1:20" x14ac:dyDescent="0.25">
      <c r="B48" s="104" t="s">
        <v>34</v>
      </c>
      <c r="C48" s="104"/>
      <c r="D48" s="104"/>
      <c r="E48" s="33"/>
      <c r="F48" s="101" t="s">
        <v>33</v>
      </c>
      <c r="G48" s="101"/>
      <c r="H48" s="101"/>
      <c r="L48" s="7"/>
      <c r="M48" s="34"/>
      <c r="P48" s="6"/>
      <c r="Q48" s="3"/>
      <c r="S48" s="6"/>
      <c r="T48" s="6"/>
    </row>
    <row r="49" spans="1:20" x14ac:dyDescent="0.25">
      <c r="A49" s="12">
        <v>2019</v>
      </c>
      <c r="B49" s="75" t="s">
        <v>22</v>
      </c>
      <c r="C49" s="76" t="s">
        <v>13</v>
      </c>
      <c r="D49" s="72" t="s">
        <v>31</v>
      </c>
      <c r="E49" s="72"/>
      <c r="F49" s="4" t="s">
        <v>12</v>
      </c>
      <c r="G49" s="5" t="s">
        <v>13</v>
      </c>
      <c r="H49" s="4" t="s">
        <v>32</v>
      </c>
      <c r="I49" s="4" t="s">
        <v>20</v>
      </c>
      <c r="L49" s="7"/>
      <c r="M49" s="34"/>
      <c r="P49" s="6"/>
      <c r="Q49" s="3"/>
      <c r="S49" s="6"/>
      <c r="T49" s="6"/>
    </row>
    <row r="50" spans="1:20" x14ac:dyDescent="0.25">
      <c r="A50" s="1" t="s">
        <v>7</v>
      </c>
      <c r="B50" s="35">
        <v>912</v>
      </c>
      <c r="C50" s="34">
        <v>2.64</v>
      </c>
      <c r="D50" s="34">
        <f t="shared" ref="D50:D54" si="11">ROUND(+B50*C50,2)</f>
        <v>2407.6799999999998</v>
      </c>
      <c r="E50" s="28"/>
      <c r="F50" s="7">
        <v>510</v>
      </c>
      <c r="G50" s="3">
        <v>4.7699999999999996</v>
      </c>
      <c r="H50" s="3">
        <f t="shared" ref="H50:H54" si="12">+F50*G50</f>
        <v>2432.6999999999998</v>
      </c>
      <c r="I50" s="3">
        <f t="shared" ref="I50:I54" si="13">+H50-D50</f>
        <v>25.019999999999982</v>
      </c>
      <c r="L50" s="7"/>
      <c r="M50" s="34"/>
      <c r="P50" s="6"/>
      <c r="Q50" s="3"/>
      <c r="S50" s="6"/>
      <c r="T50" s="6"/>
    </row>
    <row r="51" spans="1:20" x14ac:dyDescent="0.25">
      <c r="A51" s="1" t="s">
        <v>8</v>
      </c>
      <c r="B51" s="35">
        <v>1030</v>
      </c>
      <c r="C51" s="34">
        <v>2.73</v>
      </c>
      <c r="D51" s="34">
        <f t="shared" si="11"/>
        <v>2811.9</v>
      </c>
      <c r="E51" s="28"/>
      <c r="F51" s="7">
        <v>596</v>
      </c>
      <c r="G51" s="3">
        <v>4.7699999999999996</v>
      </c>
      <c r="H51" s="3">
        <f t="shared" si="12"/>
        <v>2842.9199999999996</v>
      </c>
      <c r="I51" s="3">
        <f t="shared" si="13"/>
        <v>31.019999999999527</v>
      </c>
      <c r="L51" s="3"/>
      <c r="M51" s="41"/>
      <c r="N51" s="23"/>
      <c r="P51" s="6"/>
      <c r="Q51" s="3"/>
      <c r="S51" s="6"/>
      <c r="T51" s="6"/>
    </row>
    <row r="52" spans="1:20" x14ac:dyDescent="0.25">
      <c r="A52" s="1" t="s">
        <v>9</v>
      </c>
      <c r="B52" s="35">
        <v>712</v>
      </c>
      <c r="C52" s="34">
        <v>2.73</v>
      </c>
      <c r="D52" s="34">
        <f t="shared" si="11"/>
        <v>1943.76</v>
      </c>
      <c r="E52" s="28"/>
      <c r="F52" s="7">
        <v>558</v>
      </c>
      <c r="G52" s="3">
        <v>4.7699999999999996</v>
      </c>
      <c r="H52" s="3">
        <f t="shared" ref="H52" si="14">+F52*G52</f>
        <v>2661.66</v>
      </c>
      <c r="I52" s="3">
        <f t="shared" si="13"/>
        <v>717.89999999999986</v>
      </c>
      <c r="L52" s="7"/>
      <c r="M52" s="34"/>
      <c r="P52" s="6"/>
      <c r="Q52" s="3"/>
      <c r="S52" s="6"/>
      <c r="T52" s="6"/>
    </row>
    <row r="53" spans="1:20" x14ac:dyDescent="0.25">
      <c r="A53" s="1" t="s">
        <v>10</v>
      </c>
      <c r="B53" s="35">
        <v>648</v>
      </c>
      <c r="C53" s="34">
        <v>2.73</v>
      </c>
      <c r="D53" s="34">
        <f t="shared" si="11"/>
        <v>1769.04</v>
      </c>
      <c r="E53" s="28"/>
      <c r="F53" s="7">
        <v>536</v>
      </c>
      <c r="G53" s="3">
        <v>4.7699999999999996</v>
      </c>
      <c r="H53" s="3">
        <f t="shared" si="12"/>
        <v>2556.7199999999998</v>
      </c>
      <c r="I53" s="3">
        <f t="shared" si="13"/>
        <v>787.67999999999984</v>
      </c>
      <c r="L53" s="7"/>
      <c r="M53" s="34"/>
      <c r="P53" s="6"/>
      <c r="Q53" s="3"/>
      <c r="S53" s="6"/>
      <c r="T53" s="6"/>
    </row>
    <row r="54" spans="1:20" x14ac:dyDescent="0.25">
      <c r="A54" s="1" t="s">
        <v>11</v>
      </c>
      <c r="B54" s="35">
        <v>734</v>
      </c>
      <c r="C54" s="34">
        <v>2.73</v>
      </c>
      <c r="D54" s="34">
        <f t="shared" si="11"/>
        <v>2003.82</v>
      </c>
      <c r="E54" s="28"/>
      <c r="F54" s="7">
        <v>617</v>
      </c>
      <c r="G54" s="3">
        <v>4.7699999999999996</v>
      </c>
      <c r="H54" s="3">
        <f t="shared" si="12"/>
        <v>2943.0899999999997</v>
      </c>
      <c r="I54" s="3">
        <f t="shared" si="13"/>
        <v>939.26999999999975</v>
      </c>
      <c r="L54" s="7"/>
      <c r="M54" s="34"/>
      <c r="P54" s="6"/>
      <c r="Q54" s="3"/>
      <c r="S54" s="6"/>
      <c r="T54" s="6"/>
    </row>
    <row r="55" spans="1:20" x14ac:dyDescent="0.25">
      <c r="A55" s="1"/>
      <c r="B55" s="7"/>
      <c r="C55" s="3"/>
      <c r="D55" s="3"/>
      <c r="E55" s="6"/>
      <c r="F55" s="7"/>
      <c r="G55" s="7"/>
      <c r="H55" s="3"/>
      <c r="I55" s="7"/>
      <c r="L55" s="7"/>
      <c r="M55" s="34"/>
      <c r="P55" s="6"/>
      <c r="Q55" s="3"/>
      <c r="S55" s="6"/>
      <c r="T55" s="6"/>
    </row>
    <row r="56" spans="1:20" ht="15.75" thickBot="1" x14ac:dyDescent="0.3">
      <c r="A56" s="1" t="s">
        <v>65</v>
      </c>
      <c r="B56" s="24">
        <f>SUM(B50:B55)</f>
        <v>4036</v>
      </c>
      <c r="C56" s="3"/>
      <c r="D56" s="22">
        <f>SUM(D50:D55)</f>
        <v>10936.2</v>
      </c>
      <c r="F56" s="24">
        <f>SUM(F50:F55)</f>
        <v>2817</v>
      </c>
      <c r="H56" s="22">
        <f>SUM(H50:H55)</f>
        <v>13437.089999999998</v>
      </c>
      <c r="I56" s="22">
        <f>SUM(I50:I55)</f>
        <v>2500.889999999999</v>
      </c>
      <c r="K56" s="6"/>
      <c r="L56" s="7"/>
      <c r="M56" s="34"/>
      <c r="P56" s="6"/>
      <c r="Q56" s="3"/>
      <c r="S56" s="6"/>
      <c r="T56" s="6"/>
    </row>
    <row r="57" spans="1:20" x14ac:dyDescent="0.25">
      <c r="A57" s="1"/>
      <c r="B57" s="32"/>
      <c r="C57" s="3"/>
      <c r="D57" s="49"/>
      <c r="F57" s="32"/>
      <c r="H57" s="49"/>
      <c r="I57" s="49"/>
      <c r="K57" s="6"/>
      <c r="L57" s="7"/>
      <c r="M57" s="34"/>
      <c r="P57" s="6"/>
      <c r="Q57" s="3"/>
      <c r="S57" s="6"/>
      <c r="T57" s="6"/>
    </row>
    <row r="58" spans="1:20" x14ac:dyDescent="0.25">
      <c r="B58" s="47"/>
      <c r="C58" s="11"/>
      <c r="D58" s="49"/>
      <c r="F58" s="32"/>
      <c r="H58" s="49"/>
      <c r="I58" s="49"/>
      <c r="K58" s="6"/>
      <c r="L58" s="7"/>
      <c r="M58" s="34"/>
      <c r="P58" s="6"/>
      <c r="Q58" s="3"/>
      <c r="S58" s="6"/>
      <c r="T58" s="6"/>
    </row>
    <row r="59" spans="1:20" x14ac:dyDescent="0.25">
      <c r="B59" s="101" t="s">
        <v>34</v>
      </c>
      <c r="C59" s="101"/>
      <c r="D59" s="101"/>
      <c r="E59" s="33"/>
      <c r="F59" s="101" t="s">
        <v>33</v>
      </c>
      <c r="G59" s="101"/>
      <c r="H59" s="101"/>
      <c r="I59" s="6"/>
      <c r="L59" s="7"/>
      <c r="M59" s="34"/>
      <c r="P59" s="6"/>
      <c r="Q59" s="3"/>
      <c r="S59" s="6"/>
      <c r="T59" s="6"/>
    </row>
    <row r="60" spans="1:20" x14ac:dyDescent="0.25">
      <c r="A60" s="12">
        <v>2020</v>
      </c>
      <c r="B60" s="8" t="s">
        <v>22</v>
      </c>
      <c r="C60" s="5" t="s">
        <v>13</v>
      </c>
      <c r="D60" s="42" t="s">
        <v>31</v>
      </c>
      <c r="E60" s="42"/>
      <c r="F60" s="42" t="s">
        <v>12</v>
      </c>
      <c r="G60" s="5" t="s">
        <v>13</v>
      </c>
      <c r="H60" s="42" t="s">
        <v>32</v>
      </c>
      <c r="I60" s="42" t="s">
        <v>20</v>
      </c>
      <c r="L60" s="7"/>
      <c r="M60" s="34"/>
      <c r="P60" s="6"/>
      <c r="Q60" s="3"/>
      <c r="S60" s="6"/>
      <c r="T60" s="6"/>
    </row>
    <row r="61" spans="1:20" x14ac:dyDescent="0.25">
      <c r="A61" s="1" t="s">
        <v>0</v>
      </c>
      <c r="B61" s="7">
        <v>681</v>
      </c>
      <c r="C61" s="3">
        <v>2.73</v>
      </c>
      <c r="D61" s="3">
        <f t="shared" ref="D61:D72" si="15">ROUND(+B61*C61,2)</f>
        <v>1859.13</v>
      </c>
      <c r="E61" s="6"/>
      <c r="F61" s="7">
        <v>578</v>
      </c>
      <c r="G61" s="3">
        <v>4.7699999999999996</v>
      </c>
      <c r="H61" s="3">
        <f t="shared" ref="H61:H72" si="16">+F61*G61</f>
        <v>2757.06</v>
      </c>
      <c r="I61" s="3">
        <f t="shared" ref="I61:I73" si="17">+H61-D61</f>
        <v>897.92999999999984</v>
      </c>
      <c r="L61" s="7"/>
      <c r="M61" s="34"/>
      <c r="P61" s="6"/>
      <c r="Q61" s="3"/>
      <c r="S61" s="6"/>
      <c r="T61" s="6"/>
    </row>
    <row r="62" spans="1:20" x14ac:dyDescent="0.25">
      <c r="A62" s="1" t="s">
        <v>1</v>
      </c>
      <c r="B62" s="7">
        <v>728</v>
      </c>
      <c r="C62" s="3">
        <v>2.73</v>
      </c>
      <c r="D62" s="34">
        <f t="shared" si="15"/>
        <v>1987.44</v>
      </c>
      <c r="E62" s="6"/>
      <c r="F62" s="7">
        <v>628</v>
      </c>
      <c r="G62" s="3">
        <v>4.25</v>
      </c>
      <c r="H62" s="3">
        <f t="shared" si="16"/>
        <v>2669</v>
      </c>
      <c r="I62" s="3">
        <f t="shared" si="17"/>
        <v>681.56</v>
      </c>
      <c r="L62" s="7"/>
      <c r="M62" s="34"/>
      <c r="P62" s="6"/>
      <c r="Q62" s="3"/>
      <c r="S62" s="6"/>
      <c r="T62" s="6"/>
    </row>
    <row r="63" spans="1:20" x14ac:dyDescent="0.25">
      <c r="A63" s="1" t="s">
        <v>2</v>
      </c>
      <c r="B63" s="7">
        <v>660</v>
      </c>
      <c r="C63" s="3">
        <v>2.73</v>
      </c>
      <c r="D63" s="34">
        <f t="shared" si="15"/>
        <v>1801.8</v>
      </c>
      <c r="E63" s="6"/>
      <c r="F63" s="7">
        <v>487</v>
      </c>
      <c r="G63" s="3">
        <v>4.25</v>
      </c>
      <c r="H63" s="3">
        <f t="shared" si="16"/>
        <v>2069.75</v>
      </c>
      <c r="I63" s="3">
        <f t="shared" si="17"/>
        <v>267.95000000000005</v>
      </c>
      <c r="L63" s="7"/>
      <c r="M63" s="34"/>
      <c r="P63" s="6"/>
      <c r="Q63" s="3"/>
      <c r="S63" s="6"/>
      <c r="T63" s="6"/>
    </row>
    <row r="64" spans="1:20" x14ac:dyDescent="0.25">
      <c r="A64" s="1" t="s">
        <v>3</v>
      </c>
      <c r="B64" s="7">
        <v>788</v>
      </c>
      <c r="C64" s="3">
        <v>2.73</v>
      </c>
      <c r="D64" s="34">
        <f t="shared" si="15"/>
        <v>2151.2399999999998</v>
      </c>
      <c r="E64" s="6"/>
      <c r="F64" s="7">
        <v>571</v>
      </c>
      <c r="G64" s="3">
        <v>4.25</v>
      </c>
      <c r="H64" s="3">
        <f t="shared" si="16"/>
        <v>2426.75</v>
      </c>
      <c r="I64" s="3">
        <f t="shared" si="17"/>
        <v>275.51000000000022</v>
      </c>
      <c r="L64" s="7"/>
      <c r="M64" s="34"/>
      <c r="P64" s="6"/>
      <c r="Q64" s="3"/>
      <c r="S64" s="6"/>
      <c r="T64" s="6"/>
    </row>
    <row r="65" spans="1:20" x14ac:dyDescent="0.25">
      <c r="A65" s="1" t="s">
        <v>4</v>
      </c>
      <c r="B65" s="7">
        <v>856</v>
      </c>
      <c r="C65" s="3">
        <v>2.73</v>
      </c>
      <c r="D65" s="34">
        <f t="shared" si="15"/>
        <v>2336.88</v>
      </c>
      <c r="E65" s="6"/>
      <c r="F65" s="7">
        <v>626</v>
      </c>
      <c r="G65" s="3">
        <v>4.25</v>
      </c>
      <c r="H65" s="3">
        <f t="shared" si="16"/>
        <v>2660.5</v>
      </c>
      <c r="I65" s="3">
        <f t="shared" si="17"/>
        <v>323.61999999999989</v>
      </c>
      <c r="L65" s="7"/>
      <c r="M65" s="34"/>
      <c r="P65" s="6"/>
      <c r="Q65" s="3"/>
      <c r="S65" s="6"/>
      <c r="T65" s="6"/>
    </row>
    <row r="66" spans="1:20" x14ac:dyDescent="0.25">
      <c r="A66" s="1" t="s">
        <v>5</v>
      </c>
      <c r="B66" s="7">
        <v>803</v>
      </c>
      <c r="C66" s="3">
        <v>2.73</v>
      </c>
      <c r="D66" s="34">
        <f t="shared" si="15"/>
        <v>2192.19</v>
      </c>
      <c r="E66" s="6"/>
      <c r="F66" s="7">
        <v>607</v>
      </c>
      <c r="G66" s="3">
        <v>4.25</v>
      </c>
      <c r="H66" s="3">
        <f t="shared" si="16"/>
        <v>2579.75</v>
      </c>
      <c r="I66" s="3">
        <f t="shared" si="17"/>
        <v>387.55999999999995</v>
      </c>
      <c r="L66" s="7"/>
      <c r="M66" s="34"/>
      <c r="P66" s="6"/>
      <c r="Q66" s="3"/>
      <c r="S66" s="6"/>
      <c r="T66" s="6"/>
    </row>
    <row r="67" spans="1:20" x14ac:dyDescent="0.25">
      <c r="A67" s="1" t="s">
        <v>6</v>
      </c>
      <c r="B67" s="7">
        <v>860</v>
      </c>
      <c r="C67" s="3">
        <v>2.73</v>
      </c>
      <c r="D67" s="34">
        <f t="shared" si="15"/>
        <v>2347.8000000000002</v>
      </c>
      <c r="E67" s="6"/>
      <c r="F67" s="7">
        <v>612</v>
      </c>
      <c r="G67" s="3">
        <v>4.25</v>
      </c>
      <c r="H67" s="3">
        <f t="shared" si="16"/>
        <v>2601</v>
      </c>
      <c r="I67" s="3">
        <f t="shared" si="17"/>
        <v>253.19999999999982</v>
      </c>
      <c r="L67" s="7"/>
      <c r="M67" s="34"/>
      <c r="P67" s="6"/>
      <c r="Q67" s="3"/>
      <c r="S67" s="6"/>
      <c r="T67" s="6"/>
    </row>
    <row r="68" spans="1:20" x14ac:dyDescent="0.25">
      <c r="A68" s="1" t="s">
        <v>7</v>
      </c>
      <c r="B68" s="7">
        <v>753</v>
      </c>
      <c r="C68" s="3">
        <v>2.73</v>
      </c>
      <c r="D68" s="34">
        <f t="shared" si="15"/>
        <v>2055.69</v>
      </c>
      <c r="E68" s="6"/>
      <c r="F68" s="7">
        <v>752</v>
      </c>
      <c r="G68" s="3">
        <v>4.25</v>
      </c>
      <c r="H68" s="3">
        <f t="shared" si="16"/>
        <v>3196</v>
      </c>
      <c r="I68" s="3">
        <f t="shared" si="17"/>
        <v>1140.31</v>
      </c>
      <c r="L68" s="7"/>
      <c r="M68" s="34"/>
      <c r="P68" s="6"/>
      <c r="Q68" s="3"/>
      <c r="S68" s="6"/>
      <c r="T68" s="6"/>
    </row>
    <row r="69" spans="1:20" x14ac:dyDescent="0.25">
      <c r="A69" s="1" t="s">
        <v>8</v>
      </c>
      <c r="B69" s="7">
        <v>665</v>
      </c>
      <c r="C69" s="3">
        <v>2.73</v>
      </c>
      <c r="D69" s="34">
        <f t="shared" si="15"/>
        <v>1815.45</v>
      </c>
      <c r="E69" s="6"/>
      <c r="F69" s="7">
        <v>552</v>
      </c>
      <c r="G69" s="3">
        <v>4.25</v>
      </c>
      <c r="H69" s="3">
        <f t="shared" si="16"/>
        <v>2346</v>
      </c>
      <c r="I69" s="3">
        <f t="shared" si="17"/>
        <v>530.54999999999995</v>
      </c>
      <c r="L69" s="7"/>
      <c r="M69" s="34"/>
      <c r="P69" s="6"/>
      <c r="Q69" s="3"/>
      <c r="S69" s="6"/>
      <c r="T69" s="6"/>
    </row>
    <row r="70" spans="1:20" x14ac:dyDescent="0.25">
      <c r="A70" s="1" t="s">
        <v>9</v>
      </c>
      <c r="B70" s="7">
        <v>704</v>
      </c>
      <c r="C70" s="3">
        <v>2.73</v>
      </c>
      <c r="D70" s="34">
        <f t="shared" si="15"/>
        <v>1921.92</v>
      </c>
      <c r="E70" s="6"/>
      <c r="F70" s="7">
        <v>485</v>
      </c>
      <c r="G70" s="3">
        <v>4.25</v>
      </c>
      <c r="H70" s="3">
        <f t="shared" si="16"/>
        <v>2061.25</v>
      </c>
      <c r="I70" s="3">
        <f t="shared" si="17"/>
        <v>139.32999999999993</v>
      </c>
      <c r="L70" s="7"/>
      <c r="M70" s="34"/>
      <c r="P70" s="6"/>
      <c r="Q70" s="3"/>
      <c r="S70" s="6"/>
      <c r="T70" s="6"/>
    </row>
    <row r="71" spans="1:20" x14ac:dyDescent="0.25">
      <c r="A71" s="1" t="s">
        <v>10</v>
      </c>
      <c r="B71" s="7">
        <v>638</v>
      </c>
      <c r="C71" s="3">
        <v>2.73</v>
      </c>
      <c r="D71" s="34">
        <f t="shared" si="15"/>
        <v>1741.74</v>
      </c>
      <c r="E71" s="6"/>
      <c r="F71" s="7">
        <v>500</v>
      </c>
      <c r="G71" s="3">
        <v>4.25</v>
      </c>
      <c r="H71" s="3">
        <f t="shared" si="16"/>
        <v>2125</v>
      </c>
      <c r="I71" s="3">
        <f t="shared" si="17"/>
        <v>383.26</v>
      </c>
      <c r="L71" s="7"/>
      <c r="M71" s="34"/>
      <c r="P71" s="6"/>
      <c r="Q71" s="3"/>
      <c r="S71" s="6"/>
      <c r="T71" s="6"/>
    </row>
    <row r="72" spans="1:20" x14ac:dyDescent="0.25">
      <c r="A72" s="1" t="s">
        <v>11</v>
      </c>
      <c r="B72" s="7">
        <v>792</v>
      </c>
      <c r="C72" s="3">
        <v>2.73</v>
      </c>
      <c r="D72" s="34">
        <f t="shared" si="15"/>
        <v>2162.16</v>
      </c>
      <c r="E72" s="6"/>
      <c r="F72" s="7">
        <v>606</v>
      </c>
      <c r="G72" s="3">
        <v>4.25</v>
      </c>
      <c r="H72" s="3">
        <f t="shared" si="16"/>
        <v>2575.5</v>
      </c>
      <c r="I72" s="3">
        <f t="shared" si="17"/>
        <v>413.34000000000015</v>
      </c>
      <c r="L72" s="7"/>
      <c r="M72" s="34"/>
      <c r="P72" s="6"/>
      <c r="Q72" s="3"/>
      <c r="S72" s="6"/>
      <c r="T72" s="6"/>
    </row>
    <row r="73" spans="1:20" x14ac:dyDescent="0.25">
      <c r="A73" s="1" t="s">
        <v>49</v>
      </c>
      <c r="B73" s="7"/>
      <c r="C73" s="3"/>
      <c r="D73" s="3"/>
      <c r="E73" s="6"/>
      <c r="F73" s="7"/>
      <c r="G73" s="7"/>
      <c r="H73" s="3">
        <v>-1738.88</v>
      </c>
      <c r="I73" s="3">
        <f t="shared" si="17"/>
        <v>-1738.88</v>
      </c>
      <c r="L73" s="7"/>
      <c r="M73" s="34"/>
      <c r="P73" s="6"/>
      <c r="Q73" s="3"/>
      <c r="S73" s="6"/>
      <c r="T73" s="6"/>
    </row>
    <row r="74" spans="1:20" ht="15.75" thickBot="1" x14ac:dyDescent="0.3">
      <c r="A74" s="1" t="s">
        <v>66</v>
      </c>
      <c r="B74" s="24">
        <f>SUM(B61:B73)</f>
        <v>8928</v>
      </c>
      <c r="C74" s="3"/>
      <c r="D74" s="22">
        <f>SUM(D61:D73)</f>
        <v>24373.440000000002</v>
      </c>
      <c r="F74" s="24">
        <f>SUM(F61:F73)</f>
        <v>7004</v>
      </c>
      <c r="H74" s="22">
        <f>SUM(H61:H73)</f>
        <v>28328.679999999997</v>
      </c>
      <c r="I74" s="22">
        <f>SUM(I61:I73)</f>
        <v>3955.24</v>
      </c>
      <c r="L74" s="7"/>
      <c r="M74" s="34"/>
      <c r="P74" s="6"/>
      <c r="Q74" s="3"/>
      <c r="S74" s="6"/>
      <c r="T74" s="6"/>
    </row>
    <row r="75" spans="1:20" x14ac:dyDescent="0.25">
      <c r="G75" s="3"/>
      <c r="I75" s="6"/>
      <c r="L75" s="7"/>
      <c r="M75" s="34"/>
      <c r="P75" s="6"/>
      <c r="Q75" s="3"/>
      <c r="S75" s="6"/>
      <c r="T75" s="6"/>
    </row>
    <row r="76" spans="1:20" x14ac:dyDescent="0.25">
      <c r="A76" t="s">
        <v>64</v>
      </c>
      <c r="B76" s="47">
        <f>+B74-F74</f>
        <v>1924</v>
      </c>
      <c r="C76" s="11">
        <f>+B76/B74</f>
        <v>0.21550179211469533</v>
      </c>
      <c r="F76" s="54" t="s">
        <v>53</v>
      </c>
      <c r="G76" s="58"/>
      <c r="H76" s="90">
        <f>ROUND(C72/(1-C76),2)</f>
        <v>3.48</v>
      </c>
      <c r="I76" s="6"/>
      <c r="L76" s="7"/>
      <c r="M76" s="34"/>
      <c r="P76" s="6"/>
      <c r="Q76" s="3"/>
      <c r="S76" s="6"/>
      <c r="T76" s="6"/>
    </row>
    <row r="77" spans="1:20" x14ac:dyDescent="0.25">
      <c r="A77" t="s">
        <v>67</v>
      </c>
      <c r="D77" s="3">
        <f>+B74*2.73</f>
        <v>24373.439999999999</v>
      </c>
      <c r="F77" t="s">
        <v>52</v>
      </c>
      <c r="G77" s="3"/>
      <c r="H77" s="3">
        <f>+H76*F74</f>
        <v>24373.919999999998</v>
      </c>
      <c r="I77" s="16"/>
      <c r="L77" s="7"/>
      <c r="M77" s="34"/>
      <c r="P77" s="6"/>
      <c r="Q77" s="3"/>
      <c r="S77" s="6"/>
      <c r="T77" s="6"/>
    </row>
    <row r="78" spans="1:20" x14ac:dyDescent="0.25">
      <c r="D78" s="3"/>
      <c r="G78" s="3"/>
      <c r="H78" s="49"/>
      <c r="K78" s="6"/>
      <c r="L78" s="7"/>
      <c r="M78" s="34"/>
      <c r="P78" s="6"/>
      <c r="Q78" s="3"/>
      <c r="S78" s="6"/>
      <c r="T78" s="6"/>
    </row>
    <row r="79" spans="1:20" x14ac:dyDescent="0.25">
      <c r="D79" s="3"/>
      <c r="F79" s="3"/>
      <c r="G79" s="3"/>
      <c r="H79" s="3"/>
      <c r="L79" s="7"/>
      <c r="M79" s="34"/>
      <c r="P79" s="6"/>
      <c r="Q79" s="3"/>
      <c r="S79" s="6"/>
      <c r="T79" s="6"/>
    </row>
    <row r="80" spans="1:20" x14ac:dyDescent="0.25">
      <c r="A80" t="s">
        <v>45</v>
      </c>
      <c r="D80" s="3"/>
      <c r="F80" s="3"/>
      <c r="G80" s="3"/>
      <c r="H80" s="3"/>
      <c r="L80" s="7"/>
      <c r="M80" s="34"/>
      <c r="P80" s="6"/>
      <c r="Q80" s="3"/>
      <c r="S80" s="6"/>
      <c r="T80" s="6"/>
    </row>
    <row r="81" spans="1:20" x14ac:dyDescent="0.25">
      <c r="A81" t="s">
        <v>85</v>
      </c>
      <c r="D81" s="3"/>
      <c r="F81" s="3"/>
      <c r="G81" s="3"/>
      <c r="H81" s="3"/>
      <c r="L81" s="7"/>
      <c r="M81" s="34"/>
      <c r="P81" s="6"/>
      <c r="Q81" s="3"/>
      <c r="S81" s="6"/>
      <c r="T81" s="6"/>
    </row>
    <row r="82" spans="1:20" x14ac:dyDescent="0.25">
      <c r="A82" s="1"/>
    </row>
  </sheetData>
  <mergeCells count="12">
    <mergeCell ref="B59:D59"/>
    <mergeCell ref="F59:H59"/>
    <mergeCell ref="B7:D7"/>
    <mergeCell ref="B47:D47"/>
    <mergeCell ref="A1:I1"/>
    <mergeCell ref="A2:I2"/>
    <mergeCell ref="F48:H48"/>
    <mergeCell ref="B8:D8"/>
    <mergeCell ref="F8:H8"/>
    <mergeCell ref="B48:D48"/>
    <mergeCell ref="B20:D20"/>
    <mergeCell ref="F20:H20"/>
  </mergeCells>
  <printOptions horizontalCentered="1"/>
  <pageMargins left="0.2" right="0.2" top="0.75" bottom="0.75" header="0.3" footer="0.3"/>
  <pageSetup scale="89" fitToHeight="2" orientation="portrait"/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31"/>
  <sheetViews>
    <sheetView zoomScaleNormal="100" workbookViewId="0">
      <selection activeCell="L43" sqref="L43"/>
    </sheetView>
  </sheetViews>
  <sheetFormatPr defaultRowHeight="15" x14ac:dyDescent="0.25"/>
  <cols>
    <col min="1" max="1" width="13.28515625" customWidth="1"/>
    <col min="2" max="2" width="15.5703125" bestFit="1" customWidth="1"/>
    <col min="4" max="4" width="12.85546875" customWidth="1"/>
    <col min="5" max="5" width="2.85546875" customWidth="1"/>
    <col min="6" max="6" width="13" bestFit="1" customWidth="1"/>
    <col min="7" max="7" width="11.5703125" bestFit="1" customWidth="1"/>
    <col min="8" max="8" width="12" bestFit="1" customWidth="1"/>
    <col min="9" max="9" width="15.42578125" customWidth="1"/>
    <col min="10" max="11" width="12.28515625" bestFit="1" customWidth="1"/>
    <col min="12" max="12" width="10.5703125" bestFit="1" customWidth="1"/>
    <col min="13" max="13" width="11.5703125" customWidth="1"/>
    <col min="14" max="14" width="3.140625" customWidth="1"/>
    <col min="15" max="15" width="13" bestFit="1" customWidth="1"/>
    <col min="16" max="16" width="16.28515625" bestFit="1" customWidth="1"/>
    <col min="17" max="17" width="16" bestFit="1" customWidth="1"/>
    <col min="18" max="18" width="12.28515625" bestFit="1" customWidth="1"/>
    <col min="19" max="19" width="10.5703125" bestFit="1" customWidth="1"/>
    <col min="21" max="21" width="15.5703125" bestFit="1" customWidth="1"/>
    <col min="22" max="22" width="8.42578125" bestFit="1" customWidth="1"/>
    <col min="23" max="23" width="11.42578125" customWidth="1"/>
    <col min="24" max="24" width="9.7109375" bestFit="1" customWidth="1"/>
    <col min="25" max="25" width="13" bestFit="1" customWidth="1"/>
    <col min="26" max="26" width="7" bestFit="1" customWidth="1"/>
    <col min="27" max="27" width="11.5703125" bestFit="1" customWidth="1"/>
    <col min="28" max="28" width="11.7109375" customWidth="1"/>
    <col min="29" max="29" width="11.28515625" bestFit="1" customWidth="1"/>
  </cols>
  <sheetData>
    <row r="1" spans="1:12" ht="18.75" x14ac:dyDescent="0.3">
      <c r="A1" s="99" t="s">
        <v>37</v>
      </c>
      <c r="B1" s="99"/>
      <c r="C1" s="99"/>
      <c r="D1" s="99"/>
      <c r="E1" s="99"/>
      <c r="F1" s="99"/>
      <c r="G1" s="99"/>
      <c r="H1" s="99"/>
      <c r="I1" s="99"/>
    </row>
    <row r="2" spans="1:12" ht="18.75" x14ac:dyDescent="0.3">
      <c r="A2" s="99" t="s">
        <v>42</v>
      </c>
      <c r="B2" s="99"/>
      <c r="C2" s="99"/>
      <c r="D2" s="99"/>
      <c r="E2" s="99"/>
      <c r="F2" s="99"/>
      <c r="G2" s="99"/>
      <c r="H2" s="99"/>
      <c r="I2" s="99"/>
    </row>
    <row r="3" spans="1:12" ht="18.75" x14ac:dyDescent="0.3">
      <c r="A3" s="99"/>
      <c r="B3" s="99"/>
      <c r="C3" s="99"/>
      <c r="D3" s="99"/>
      <c r="E3" s="99"/>
      <c r="F3" s="99"/>
      <c r="G3" s="99"/>
      <c r="H3" s="99"/>
      <c r="I3" s="99"/>
    </row>
    <row r="4" spans="1:12" x14ac:dyDescent="0.25">
      <c r="B4" s="7"/>
      <c r="J4" s="6"/>
    </row>
    <row r="5" spans="1:12" x14ac:dyDescent="0.25">
      <c r="A5" s="2" t="s">
        <v>70</v>
      </c>
      <c r="B5" s="7"/>
    </row>
    <row r="6" spans="1:12" x14ac:dyDescent="0.25">
      <c r="A6" s="2" t="s">
        <v>72</v>
      </c>
      <c r="B6" s="7"/>
    </row>
    <row r="7" spans="1:12" x14ac:dyDescent="0.25">
      <c r="A7" s="2"/>
      <c r="B7" s="7"/>
    </row>
    <row r="8" spans="1:12" x14ac:dyDescent="0.25">
      <c r="B8" s="101" t="s">
        <v>34</v>
      </c>
      <c r="C8" s="101"/>
      <c r="D8" s="101"/>
      <c r="F8" s="101" t="s">
        <v>33</v>
      </c>
      <c r="G8" s="101"/>
      <c r="H8" s="101"/>
    </row>
    <row r="9" spans="1:12" x14ac:dyDescent="0.25">
      <c r="A9" s="4">
        <v>2019</v>
      </c>
      <c r="B9" s="8" t="s">
        <v>22</v>
      </c>
      <c r="C9" s="5" t="s">
        <v>13</v>
      </c>
      <c r="D9" s="43" t="s">
        <v>14</v>
      </c>
      <c r="E9" s="43"/>
      <c r="F9" s="8" t="s">
        <v>12</v>
      </c>
      <c r="G9" s="5" t="s">
        <v>13</v>
      </c>
      <c r="H9" s="43" t="s">
        <v>14</v>
      </c>
      <c r="I9" s="43" t="s">
        <v>20</v>
      </c>
    </row>
    <row r="10" spans="1:12" x14ac:dyDescent="0.25">
      <c r="A10" s="48" t="s">
        <v>7</v>
      </c>
      <c r="B10" s="35">
        <v>2089</v>
      </c>
      <c r="C10" s="34">
        <f t="shared" ref="C10:C14" si="0">3.15*0.8</f>
        <v>2.52</v>
      </c>
      <c r="D10" s="34">
        <f t="shared" ref="D10" si="1">ROUND(+B10*C10,2)</f>
        <v>5264.28</v>
      </c>
      <c r="E10" s="33"/>
      <c r="F10" s="35">
        <v>1182</v>
      </c>
      <c r="G10" s="34">
        <v>4.5199999999999996</v>
      </c>
      <c r="H10" s="34">
        <f t="shared" ref="H10:H11" si="2">ROUND(+F10*G10,2)</f>
        <v>5342.64</v>
      </c>
      <c r="I10" s="28">
        <f t="shared" ref="I10:I14" si="3">+H10-D10</f>
        <v>78.360000000000582</v>
      </c>
      <c r="J10" s="6"/>
      <c r="K10" s="14"/>
    </row>
    <row r="11" spans="1:12" x14ac:dyDescent="0.25">
      <c r="A11" s="48" t="s">
        <v>8</v>
      </c>
      <c r="B11" s="35">
        <v>2689</v>
      </c>
      <c r="C11" s="34">
        <f t="shared" si="0"/>
        <v>2.52</v>
      </c>
      <c r="D11" s="34">
        <f t="shared" ref="D11:D12" si="4">ROUND(+B11*C11,2)</f>
        <v>6776.28</v>
      </c>
      <c r="E11" s="33"/>
      <c r="F11" s="35">
        <v>867</v>
      </c>
      <c r="G11" s="34">
        <v>4.5199999999999996</v>
      </c>
      <c r="H11" s="34">
        <f t="shared" si="2"/>
        <v>3918.84</v>
      </c>
      <c r="I11" s="28">
        <f t="shared" si="3"/>
        <v>-2857.4399999999996</v>
      </c>
      <c r="J11" s="6"/>
      <c r="K11" s="14"/>
    </row>
    <row r="12" spans="1:12" x14ac:dyDescent="0.25">
      <c r="A12" s="48" t="s">
        <v>9</v>
      </c>
      <c r="B12" s="35">
        <v>2317</v>
      </c>
      <c r="C12" s="34">
        <f t="shared" si="0"/>
        <v>2.52</v>
      </c>
      <c r="D12" s="34">
        <f t="shared" si="4"/>
        <v>5838.84</v>
      </c>
      <c r="E12" s="73"/>
      <c r="F12" s="35">
        <v>944</v>
      </c>
      <c r="G12" s="34">
        <v>4.5199999999999996</v>
      </c>
      <c r="H12" s="34">
        <f t="shared" ref="H12" si="5">ROUND(+F12*G12,2)</f>
        <v>4266.88</v>
      </c>
      <c r="I12" s="28">
        <f t="shared" si="3"/>
        <v>-1571.96</v>
      </c>
      <c r="J12" s="13"/>
      <c r="K12" s="14"/>
      <c r="L12" s="6"/>
    </row>
    <row r="13" spans="1:12" x14ac:dyDescent="0.25">
      <c r="A13" s="48" t="s">
        <v>10</v>
      </c>
      <c r="B13" s="35">
        <v>3280</v>
      </c>
      <c r="C13" s="34">
        <f t="shared" si="0"/>
        <v>2.52</v>
      </c>
      <c r="D13" s="34">
        <f t="shared" ref="D13" si="6">ROUND(+B13*C13,2)</f>
        <v>8265.6</v>
      </c>
      <c r="E13" s="41"/>
      <c r="F13" s="35">
        <v>938</v>
      </c>
      <c r="G13" s="34">
        <v>4.5199999999999996</v>
      </c>
      <c r="H13" s="34">
        <f t="shared" ref="H13" si="7">ROUND(+F13*G13,2)</f>
        <v>4239.76</v>
      </c>
      <c r="I13" s="28">
        <f t="shared" si="3"/>
        <v>-4025.84</v>
      </c>
      <c r="J13" s="6"/>
      <c r="K13" s="6"/>
    </row>
    <row r="14" spans="1:12" x14ac:dyDescent="0.25">
      <c r="A14" s="48" t="s">
        <v>11</v>
      </c>
      <c r="B14" s="35">
        <v>2821</v>
      </c>
      <c r="C14" s="34">
        <f t="shared" si="0"/>
        <v>2.52</v>
      </c>
      <c r="D14" s="34">
        <f t="shared" ref="D14" si="8">ROUND(+B14*C14,2)</f>
        <v>7108.92</v>
      </c>
      <c r="E14" s="41"/>
      <c r="F14" s="35">
        <v>1185</v>
      </c>
      <c r="G14" s="34">
        <v>4.5199999999999996</v>
      </c>
      <c r="H14" s="34">
        <v>5320.01</v>
      </c>
      <c r="I14" s="28">
        <f t="shared" si="3"/>
        <v>-1788.9099999999999</v>
      </c>
      <c r="J14" s="6"/>
      <c r="K14" s="6"/>
    </row>
    <row r="15" spans="1:12" x14ac:dyDescent="0.25">
      <c r="A15" s="33"/>
      <c r="B15" s="74"/>
      <c r="C15" s="33"/>
      <c r="D15" s="33"/>
      <c r="E15" s="33"/>
      <c r="F15" s="67"/>
      <c r="G15" s="33"/>
      <c r="H15" s="33"/>
      <c r="I15" s="33"/>
    </row>
    <row r="16" spans="1:12" ht="15.75" thickBot="1" x14ac:dyDescent="0.3">
      <c r="A16" s="33" t="s">
        <v>65</v>
      </c>
      <c r="B16" s="80">
        <f>SUM(B10:B15)</f>
        <v>13196</v>
      </c>
      <c r="C16" s="33"/>
      <c r="D16" s="65">
        <f>SUM(D10:D15)</f>
        <v>33253.919999999998</v>
      </c>
      <c r="E16" s="33"/>
      <c r="F16" s="80">
        <f>SUM(F10:F15)</f>
        <v>5116</v>
      </c>
      <c r="G16" s="33"/>
      <c r="H16" s="65">
        <f>SUM(H10:H15)</f>
        <v>23088.130000000005</v>
      </c>
      <c r="I16" s="65">
        <f>SUM(I10:I15)</f>
        <v>-10165.789999999999</v>
      </c>
      <c r="J16" s="16"/>
    </row>
    <row r="17" spans="1:10" x14ac:dyDescent="0.25">
      <c r="A17" s="33"/>
      <c r="B17" s="35"/>
      <c r="C17" s="33"/>
      <c r="D17" s="33"/>
      <c r="E17" s="33"/>
      <c r="F17" s="33"/>
      <c r="G17" s="34"/>
      <c r="H17" s="34"/>
      <c r="I17" s="33"/>
    </row>
    <row r="18" spans="1:10" x14ac:dyDescent="0.25">
      <c r="A18" s="33"/>
      <c r="B18" s="74"/>
      <c r="C18" s="68"/>
      <c r="D18" s="33"/>
      <c r="E18" s="33"/>
      <c r="F18" s="28"/>
      <c r="G18" s="34"/>
      <c r="H18" s="34"/>
      <c r="I18" s="33"/>
    </row>
    <row r="19" spans="1:10" x14ac:dyDescent="0.25">
      <c r="A19" s="33"/>
      <c r="B19" s="74"/>
      <c r="C19" s="68"/>
      <c r="D19" s="33"/>
      <c r="E19" s="33"/>
      <c r="F19" s="28"/>
      <c r="G19" s="34"/>
      <c r="H19" s="34"/>
      <c r="I19" s="33"/>
    </row>
    <row r="20" spans="1:10" x14ac:dyDescent="0.25">
      <c r="A20" s="33"/>
      <c r="B20" s="102" t="s">
        <v>34</v>
      </c>
      <c r="C20" s="102"/>
      <c r="D20" s="102"/>
      <c r="E20" s="33"/>
      <c r="F20" s="102" t="s">
        <v>33</v>
      </c>
      <c r="G20" s="102"/>
      <c r="H20" s="102"/>
      <c r="I20" s="33"/>
    </row>
    <row r="21" spans="1:10" x14ac:dyDescent="0.25">
      <c r="A21" s="72">
        <v>2020</v>
      </c>
      <c r="B21" s="75" t="s">
        <v>22</v>
      </c>
      <c r="C21" s="76" t="s">
        <v>13</v>
      </c>
      <c r="D21" s="72" t="s">
        <v>14</v>
      </c>
      <c r="E21" s="72"/>
      <c r="F21" s="75" t="s">
        <v>12</v>
      </c>
      <c r="G21" s="76" t="s">
        <v>13</v>
      </c>
      <c r="H21" s="72" t="s">
        <v>14</v>
      </c>
      <c r="I21" s="72" t="s">
        <v>20</v>
      </c>
    </row>
    <row r="22" spans="1:10" x14ac:dyDescent="0.25">
      <c r="A22" s="48" t="s">
        <v>0</v>
      </c>
      <c r="B22" s="35">
        <v>1901</v>
      </c>
      <c r="C22" s="34">
        <f>3.15*0.8</f>
        <v>2.52</v>
      </c>
      <c r="D22" s="34">
        <f>ROUND(+B22*C22,2)</f>
        <v>4790.5200000000004</v>
      </c>
      <c r="E22" s="73"/>
      <c r="F22" s="35">
        <v>914</v>
      </c>
      <c r="G22" s="34">
        <v>4.5199999999999996</v>
      </c>
      <c r="H22" s="34">
        <f t="shared" ref="H22:H33" si="9">ROUND(+F22*G22,2)</f>
        <v>4131.28</v>
      </c>
      <c r="I22" s="28">
        <f>+H22-D22</f>
        <v>-659.24000000000069</v>
      </c>
    </row>
    <row r="23" spans="1:10" x14ac:dyDescent="0.25">
      <c r="A23" s="48" t="s">
        <v>1</v>
      </c>
      <c r="B23" s="35">
        <v>1816</v>
      </c>
      <c r="C23" s="34">
        <f>3.15*0.8</f>
        <v>2.52</v>
      </c>
      <c r="D23" s="34">
        <f t="shared" ref="D23:D33" si="10">ROUND(+B23*C23,2)</f>
        <v>4576.32</v>
      </c>
      <c r="E23" s="73"/>
      <c r="F23" s="35">
        <v>896</v>
      </c>
      <c r="G23" s="34">
        <v>4.5199999999999996</v>
      </c>
      <c r="H23" s="34">
        <f t="shared" si="9"/>
        <v>4049.92</v>
      </c>
      <c r="I23" s="28">
        <f t="shared" ref="I23:I33" si="11">+H23-D23</f>
        <v>-526.39999999999964</v>
      </c>
    </row>
    <row r="24" spans="1:10" x14ac:dyDescent="0.25">
      <c r="A24" s="48" t="s">
        <v>2</v>
      </c>
      <c r="B24" s="35">
        <v>2075</v>
      </c>
      <c r="C24" s="34">
        <f>3.15*0.8</f>
        <v>2.52</v>
      </c>
      <c r="D24" s="34">
        <f t="shared" si="10"/>
        <v>5229</v>
      </c>
      <c r="E24" s="73"/>
      <c r="F24" s="35">
        <v>856</v>
      </c>
      <c r="G24" s="34">
        <v>4.5199999999999996</v>
      </c>
      <c r="H24" s="34">
        <f t="shared" si="9"/>
        <v>3869.12</v>
      </c>
      <c r="I24" s="28">
        <f t="shared" si="11"/>
        <v>-1359.88</v>
      </c>
    </row>
    <row r="25" spans="1:10" x14ac:dyDescent="0.25">
      <c r="A25" s="48" t="s">
        <v>3</v>
      </c>
      <c r="B25" s="35">
        <v>2155</v>
      </c>
      <c r="C25" s="34">
        <f>3.26*0.8</f>
        <v>2.6080000000000001</v>
      </c>
      <c r="D25" s="34">
        <f t="shared" si="10"/>
        <v>5620.24</v>
      </c>
      <c r="E25" s="73"/>
      <c r="F25" s="35">
        <v>1137</v>
      </c>
      <c r="G25" s="34">
        <v>4.5199999999999996</v>
      </c>
      <c r="H25" s="34">
        <f t="shared" si="9"/>
        <v>5139.24</v>
      </c>
      <c r="I25" s="28">
        <f t="shared" si="11"/>
        <v>-481</v>
      </c>
    </row>
    <row r="26" spans="1:10" x14ac:dyDescent="0.25">
      <c r="A26" s="48" t="s">
        <v>4</v>
      </c>
      <c r="B26" s="35">
        <v>1495</v>
      </c>
      <c r="C26" s="34">
        <f t="shared" ref="C26:C33" si="12">3.26*0.8</f>
        <v>2.6080000000000001</v>
      </c>
      <c r="D26" s="34">
        <f t="shared" si="10"/>
        <v>3898.96</v>
      </c>
      <c r="E26" s="73"/>
      <c r="F26" s="35">
        <v>1188</v>
      </c>
      <c r="G26" s="34">
        <v>4.5199999999999996</v>
      </c>
      <c r="H26" s="34">
        <f t="shared" si="9"/>
        <v>5369.76</v>
      </c>
      <c r="I26" s="28">
        <f t="shared" si="11"/>
        <v>1470.8000000000002</v>
      </c>
    </row>
    <row r="27" spans="1:10" x14ac:dyDescent="0.25">
      <c r="A27" s="48" t="s">
        <v>5</v>
      </c>
      <c r="B27" s="35">
        <v>1143</v>
      </c>
      <c r="C27" s="34">
        <f t="shared" si="12"/>
        <v>2.6080000000000001</v>
      </c>
      <c r="D27" s="34">
        <f t="shared" si="10"/>
        <v>2980.94</v>
      </c>
      <c r="E27" s="73"/>
      <c r="F27" s="35">
        <v>1055</v>
      </c>
      <c r="G27" s="34">
        <v>4.5199999999999996</v>
      </c>
      <c r="H27" s="34">
        <f>ROUND(+F27*G27,2)+8*1.23</f>
        <v>4778.4400000000005</v>
      </c>
      <c r="I27" s="28">
        <f t="shared" si="11"/>
        <v>1797.5000000000005</v>
      </c>
      <c r="J27" s="6"/>
    </row>
    <row r="28" spans="1:10" x14ac:dyDescent="0.25">
      <c r="A28" s="48" t="s">
        <v>6</v>
      </c>
      <c r="B28" s="35">
        <v>1109</v>
      </c>
      <c r="C28" s="34">
        <f t="shared" si="12"/>
        <v>2.6080000000000001</v>
      </c>
      <c r="D28" s="34">
        <f t="shared" si="10"/>
        <v>2892.27</v>
      </c>
      <c r="E28" s="73"/>
      <c r="F28" s="35">
        <v>1220</v>
      </c>
      <c r="G28" s="34">
        <v>4.5199999999999996</v>
      </c>
      <c r="H28" s="34">
        <f>ROUND(+F28*G28,2)+2*1.23</f>
        <v>5516.86</v>
      </c>
      <c r="I28" s="28">
        <f t="shared" si="11"/>
        <v>2624.5899999999997</v>
      </c>
    </row>
    <row r="29" spans="1:10" x14ac:dyDescent="0.25">
      <c r="A29" s="48" t="s">
        <v>7</v>
      </c>
      <c r="B29" s="35">
        <v>1135</v>
      </c>
      <c r="C29" s="34">
        <f t="shared" si="12"/>
        <v>2.6080000000000001</v>
      </c>
      <c r="D29" s="34">
        <f t="shared" si="10"/>
        <v>2960.08</v>
      </c>
      <c r="E29" s="73"/>
      <c r="F29" s="35">
        <v>998.81641999999999</v>
      </c>
      <c r="G29" s="34">
        <v>4.5199999999999996</v>
      </c>
      <c r="H29" s="34">
        <f t="shared" si="9"/>
        <v>4514.6499999999996</v>
      </c>
      <c r="I29" s="28">
        <f t="shared" si="11"/>
        <v>1554.5699999999997</v>
      </c>
    </row>
    <row r="30" spans="1:10" x14ac:dyDescent="0.25">
      <c r="A30" s="48" t="s">
        <v>8</v>
      </c>
      <c r="B30" s="35">
        <v>1071</v>
      </c>
      <c r="C30" s="34">
        <f t="shared" si="12"/>
        <v>2.6080000000000001</v>
      </c>
      <c r="D30" s="34">
        <f t="shared" si="10"/>
        <v>2793.17</v>
      </c>
      <c r="E30" s="73"/>
      <c r="F30" s="35">
        <v>1105.5440000000001</v>
      </c>
      <c r="G30" s="34">
        <v>4.5199999999999996</v>
      </c>
      <c r="H30" s="34">
        <f t="shared" si="9"/>
        <v>4997.0600000000004</v>
      </c>
      <c r="I30" s="28">
        <f t="shared" si="11"/>
        <v>2203.8900000000003</v>
      </c>
    </row>
    <row r="31" spans="1:10" x14ac:dyDescent="0.25">
      <c r="A31" s="48" t="s">
        <v>9</v>
      </c>
      <c r="B31" s="35">
        <v>1053</v>
      </c>
      <c r="C31" s="34">
        <f t="shared" si="12"/>
        <v>2.6080000000000001</v>
      </c>
      <c r="D31" s="34">
        <f t="shared" si="10"/>
        <v>2746.22</v>
      </c>
      <c r="E31" s="73"/>
      <c r="F31" s="35">
        <v>993.08900000000006</v>
      </c>
      <c r="G31" s="34">
        <v>4.5199999999999996</v>
      </c>
      <c r="H31" s="34">
        <f t="shared" si="9"/>
        <v>4488.76</v>
      </c>
      <c r="I31" s="28">
        <f t="shared" si="11"/>
        <v>1742.5400000000004</v>
      </c>
    </row>
    <row r="32" spans="1:10" x14ac:dyDescent="0.25">
      <c r="A32" s="48" t="s">
        <v>10</v>
      </c>
      <c r="B32" s="35">
        <v>1493</v>
      </c>
      <c r="C32" s="34">
        <f t="shared" si="12"/>
        <v>2.6080000000000001</v>
      </c>
      <c r="D32" s="34">
        <f t="shared" si="10"/>
        <v>3893.74</v>
      </c>
      <c r="E32" s="73"/>
      <c r="F32" s="35">
        <v>878.81640000000004</v>
      </c>
      <c r="G32" s="34">
        <v>4.5199999999999996</v>
      </c>
      <c r="H32" s="34">
        <f t="shared" si="9"/>
        <v>3972.25</v>
      </c>
      <c r="I32" s="28">
        <f t="shared" si="11"/>
        <v>78.510000000000218</v>
      </c>
    </row>
    <row r="33" spans="1:18" x14ac:dyDescent="0.25">
      <c r="A33" s="48" t="s">
        <v>11</v>
      </c>
      <c r="B33" s="35">
        <v>1811</v>
      </c>
      <c r="C33" s="34">
        <f t="shared" si="12"/>
        <v>2.6080000000000001</v>
      </c>
      <c r="D33" s="34">
        <f t="shared" si="10"/>
        <v>4723.09</v>
      </c>
      <c r="E33" s="73"/>
      <c r="F33" s="35">
        <v>839</v>
      </c>
      <c r="G33" s="34">
        <v>4.5199999999999996</v>
      </c>
      <c r="H33" s="34">
        <f t="shared" si="9"/>
        <v>3792.28</v>
      </c>
      <c r="I33" s="28">
        <f t="shared" si="11"/>
        <v>-930.81</v>
      </c>
    </row>
    <row r="34" spans="1:18" x14ac:dyDescent="0.25">
      <c r="A34" s="33" t="s">
        <v>49</v>
      </c>
      <c r="B34" s="74"/>
      <c r="C34" s="33"/>
      <c r="D34" s="33"/>
      <c r="E34" s="33"/>
      <c r="F34" s="67"/>
      <c r="G34" s="33"/>
      <c r="H34" s="28">
        <v>-2722.74</v>
      </c>
      <c r="I34" s="28">
        <f t="shared" ref="I34" si="13">+H34-D34</f>
        <v>-2722.74</v>
      </c>
    </row>
    <row r="35" spans="1:18" ht="15.75" thickBot="1" x14ac:dyDescent="0.3">
      <c r="A35" s="33" t="s">
        <v>66</v>
      </c>
      <c r="B35" s="80">
        <f>SUM(B22:B34)</f>
        <v>18257</v>
      </c>
      <c r="C35" s="33"/>
      <c r="D35" s="65">
        <f>SUM(D22:D34)</f>
        <v>47104.55</v>
      </c>
      <c r="E35" s="33"/>
      <c r="F35" s="80">
        <f>SUM(F22:F34)</f>
        <v>12081.265819999999</v>
      </c>
      <c r="G35" s="33"/>
      <c r="H35" s="65">
        <f>SUM(H22:H34)</f>
        <v>51896.880000000005</v>
      </c>
      <c r="I35" s="65">
        <f>SUM(I22:I34)</f>
        <v>4792.3300000000017</v>
      </c>
    </row>
    <row r="36" spans="1:18" x14ac:dyDescent="0.25">
      <c r="A36" s="33"/>
      <c r="B36" s="35"/>
      <c r="C36" s="33"/>
      <c r="D36" s="33"/>
      <c r="E36" s="33"/>
      <c r="F36" s="33"/>
      <c r="G36" s="34"/>
      <c r="H36" s="34"/>
      <c r="I36" s="33"/>
    </row>
    <row r="37" spans="1:18" x14ac:dyDescent="0.25">
      <c r="A37" s="33" t="s">
        <v>64</v>
      </c>
      <c r="B37" s="35">
        <f>+B35-F35</f>
        <v>6175.7341800000013</v>
      </c>
      <c r="C37" s="68">
        <f>+B37/B35</f>
        <v>0.33826664731335931</v>
      </c>
      <c r="D37" s="33"/>
      <c r="E37" s="33"/>
      <c r="F37" s="77" t="s">
        <v>53</v>
      </c>
      <c r="G37" s="78"/>
      <c r="H37" s="90">
        <f>ROUND(C33/(1-C37),2)</f>
        <v>3.94</v>
      </c>
      <c r="I37" s="1" t="s">
        <v>81</v>
      </c>
    </row>
    <row r="38" spans="1:18" x14ac:dyDescent="0.25">
      <c r="A38" s="33" t="s">
        <v>50</v>
      </c>
      <c r="B38" s="33"/>
      <c r="C38" s="33"/>
      <c r="D38" s="28">
        <f>+B35*C33</f>
        <v>47614.256000000001</v>
      </c>
      <c r="E38" s="33"/>
      <c r="F38" s="33" t="s">
        <v>52</v>
      </c>
      <c r="G38" s="34"/>
      <c r="H38" s="34">
        <f>+H37*F35</f>
        <v>47600.187330799992</v>
      </c>
      <c r="I38" s="33"/>
    </row>
    <row r="39" spans="1:18" x14ac:dyDescent="0.25">
      <c r="A39" s="33"/>
      <c r="B39" s="33"/>
      <c r="C39" s="33"/>
      <c r="D39" s="28"/>
      <c r="E39" s="33"/>
      <c r="F39" s="33"/>
      <c r="G39" s="34"/>
      <c r="H39" s="89"/>
      <c r="I39" s="48"/>
    </row>
    <row r="40" spans="1:18" x14ac:dyDescent="0.25">
      <c r="A40" s="33"/>
      <c r="B40" s="33"/>
      <c r="C40" s="33"/>
      <c r="D40" s="28"/>
      <c r="E40" s="33"/>
      <c r="F40" s="33"/>
      <c r="G40" s="34"/>
      <c r="H40" s="34"/>
      <c r="I40" s="67"/>
    </row>
    <row r="41" spans="1:18" ht="18.75" x14ac:dyDescent="0.3">
      <c r="A41" s="33" t="s">
        <v>86</v>
      </c>
      <c r="B41" s="35"/>
      <c r="C41" s="33"/>
      <c r="D41" s="33"/>
      <c r="E41" s="33"/>
      <c r="F41" s="33"/>
      <c r="G41" s="34"/>
      <c r="H41" s="34"/>
      <c r="I41" s="33"/>
      <c r="K41" s="99"/>
      <c r="L41" s="99"/>
      <c r="M41" s="99"/>
      <c r="N41" s="99"/>
      <c r="O41" s="99"/>
      <c r="P41" s="99"/>
      <c r="Q41" s="99"/>
      <c r="R41" s="99"/>
    </row>
    <row r="42" spans="1:18" x14ac:dyDescent="0.25">
      <c r="A42" s="48"/>
      <c r="B42" s="35"/>
      <c r="C42" s="33"/>
      <c r="D42" s="33"/>
      <c r="E42" s="33"/>
      <c r="F42" s="33"/>
      <c r="G42" s="34"/>
      <c r="H42" s="34"/>
      <c r="I42" s="33"/>
    </row>
    <row r="43" spans="1:18" x14ac:dyDescent="0.25">
      <c r="A43" s="48"/>
      <c r="B43" s="35"/>
      <c r="C43" s="33"/>
      <c r="D43" s="33"/>
      <c r="E43" s="33"/>
      <c r="F43" s="33"/>
      <c r="G43" s="34"/>
      <c r="H43" s="34"/>
      <c r="I43" s="33"/>
    </row>
    <row r="44" spans="1:18" x14ac:dyDescent="0.25">
      <c r="A44" s="48"/>
      <c r="B44" s="35"/>
      <c r="C44" s="33"/>
      <c r="D44" s="33"/>
      <c r="E44" s="33"/>
      <c r="F44" s="33"/>
      <c r="G44" s="34"/>
      <c r="H44" s="34"/>
      <c r="I44" s="33"/>
    </row>
    <row r="45" spans="1:18" ht="18.75" x14ac:dyDescent="0.3">
      <c r="A45" s="105" t="str">
        <f>+A1</f>
        <v>Undine-Consumers</v>
      </c>
      <c r="B45" s="105"/>
      <c r="C45" s="105"/>
      <c r="D45" s="105"/>
      <c r="E45" s="105"/>
      <c r="F45" s="105"/>
      <c r="G45" s="105"/>
      <c r="H45" s="105"/>
      <c r="I45" s="105"/>
    </row>
    <row r="46" spans="1:18" ht="18.75" x14ac:dyDescent="0.3">
      <c r="A46" s="105" t="str">
        <f>+A2</f>
        <v>City of Houston GRP Pass-Through</v>
      </c>
      <c r="B46" s="105"/>
      <c r="C46" s="105"/>
      <c r="D46" s="105"/>
      <c r="E46" s="105"/>
      <c r="F46" s="105"/>
      <c r="G46" s="105"/>
      <c r="H46" s="105"/>
      <c r="I46" s="105"/>
    </row>
    <row r="47" spans="1:18" x14ac:dyDescent="0.25">
      <c r="A47" s="33"/>
      <c r="B47" s="33"/>
      <c r="C47" s="33"/>
      <c r="D47" s="33"/>
      <c r="E47" s="33"/>
      <c r="F47" s="33"/>
      <c r="G47" s="33"/>
      <c r="H47" s="33"/>
      <c r="I47" s="33"/>
    </row>
    <row r="48" spans="1:18" x14ac:dyDescent="0.25">
      <c r="A48" s="33"/>
      <c r="B48" s="33"/>
      <c r="C48" s="33"/>
      <c r="D48" s="33"/>
      <c r="E48" s="33"/>
      <c r="F48" s="33"/>
      <c r="G48" s="33"/>
      <c r="H48" s="33"/>
      <c r="I48" s="33"/>
    </row>
    <row r="49" spans="1:39" x14ac:dyDescent="0.25">
      <c r="A49" s="79" t="s">
        <v>68</v>
      </c>
      <c r="B49" s="35"/>
      <c r="C49" s="33"/>
      <c r="D49" s="33"/>
      <c r="E49" s="33"/>
      <c r="F49" s="33"/>
      <c r="G49" s="33"/>
      <c r="H49" s="33"/>
      <c r="I49" s="33"/>
    </row>
    <row r="50" spans="1:39" x14ac:dyDescent="0.25">
      <c r="A50" s="79" t="s">
        <v>73</v>
      </c>
      <c r="B50" s="35"/>
      <c r="C50" s="33"/>
      <c r="D50" s="33"/>
      <c r="E50" s="33"/>
      <c r="F50" s="33"/>
      <c r="G50" s="33"/>
      <c r="H50" s="33"/>
      <c r="I50" s="33"/>
    </row>
    <row r="51" spans="1:39" x14ac:dyDescent="0.25">
      <c r="A51" s="79"/>
      <c r="B51" s="83"/>
      <c r="C51" s="33"/>
      <c r="D51" s="33"/>
      <c r="E51" s="33"/>
      <c r="F51" s="33"/>
      <c r="G51" s="33"/>
      <c r="H51" s="33"/>
      <c r="I51" s="33"/>
    </row>
    <row r="52" spans="1:39" x14ac:dyDescent="0.25">
      <c r="A52" s="33"/>
      <c r="B52" s="102" t="s">
        <v>19</v>
      </c>
      <c r="C52" s="102"/>
      <c r="D52" s="102"/>
      <c r="E52" s="33"/>
      <c r="F52" s="102" t="s">
        <v>33</v>
      </c>
      <c r="G52" s="102"/>
      <c r="H52" s="102"/>
      <c r="I52" s="33"/>
      <c r="AD52" s="23"/>
      <c r="AE52" s="23"/>
      <c r="AF52" s="23"/>
      <c r="AG52" s="23"/>
      <c r="AH52" s="23"/>
      <c r="AI52" s="23"/>
      <c r="AJ52" s="23"/>
      <c r="AK52" s="23"/>
      <c r="AL52" s="23"/>
      <c r="AM52" s="23"/>
    </row>
    <row r="53" spans="1:39" x14ac:dyDescent="0.25">
      <c r="A53" s="72">
        <v>2019</v>
      </c>
      <c r="B53" s="75" t="s">
        <v>22</v>
      </c>
      <c r="C53" s="76" t="s">
        <v>13</v>
      </c>
      <c r="D53" s="72" t="s">
        <v>14</v>
      </c>
      <c r="E53" s="72"/>
      <c r="F53" s="75" t="s">
        <v>12</v>
      </c>
      <c r="G53" s="76" t="s">
        <v>13</v>
      </c>
      <c r="H53" s="72" t="s">
        <v>14</v>
      </c>
      <c r="I53" s="72" t="s">
        <v>20</v>
      </c>
      <c r="AD53" s="23"/>
      <c r="AE53" s="23"/>
      <c r="AF53" s="23"/>
      <c r="AG53" s="23"/>
      <c r="AH53" s="23"/>
      <c r="AI53" s="23"/>
      <c r="AJ53" s="23"/>
      <c r="AK53" s="23"/>
      <c r="AL53" s="23"/>
      <c r="AM53" s="23"/>
    </row>
    <row r="54" spans="1:39" x14ac:dyDescent="0.25">
      <c r="A54" s="48" t="s">
        <v>7</v>
      </c>
      <c r="B54" s="35">
        <v>2163</v>
      </c>
      <c r="C54" s="40">
        <f t="shared" ref="C54:C58" si="14">3.15*0.3</f>
        <v>0.94499999999999995</v>
      </c>
      <c r="D54" s="34">
        <f t="shared" ref="D54" si="15">ROUND(+B54*C54,2)</f>
        <v>2044.04</v>
      </c>
      <c r="E54" s="33"/>
      <c r="F54" s="35">
        <v>1088</v>
      </c>
      <c r="G54" s="34">
        <v>1.47</v>
      </c>
      <c r="H54" s="34">
        <f t="shared" ref="H54:H55" si="16">ROUND(+F54*G54,2)</f>
        <v>1599.36</v>
      </c>
      <c r="I54" s="28">
        <f t="shared" ref="I54:I58" si="17">+H54-D54</f>
        <v>-444.68000000000006</v>
      </c>
      <c r="AD54" s="23"/>
      <c r="AE54" s="23"/>
      <c r="AF54" s="23"/>
      <c r="AG54" s="23"/>
      <c r="AH54" s="23"/>
      <c r="AI54" s="23"/>
      <c r="AJ54" s="23"/>
      <c r="AK54" s="23"/>
      <c r="AL54" s="23"/>
      <c r="AM54" s="23"/>
    </row>
    <row r="55" spans="1:39" x14ac:dyDescent="0.25">
      <c r="A55" s="48" t="s">
        <v>8</v>
      </c>
      <c r="B55" s="35">
        <v>2213</v>
      </c>
      <c r="C55" s="40">
        <f t="shared" si="14"/>
        <v>0.94499999999999995</v>
      </c>
      <c r="D55" s="34">
        <f>ROUND(+B55*C55,2)-0.01</f>
        <v>2091.2799999999997</v>
      </c>
      <c r="E55" s="33"/>
      <c r="F55" s="35">
        <v>920</v>
      </c>
      <c r="G55" s="34">
        <v>1.47</v>
      </c>
      <c r="H55" s="34">
        <f t="shared" si="16"/>
        <v>1352.4</v>
      </c>
      <c r="I55" s="28">
        <f t="shared" si="17"/>
        <v>-738.87999999999965</v>
      </c>
      <c r="J55" s="1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1:39" x14ac:dyDescent="0.25">
      <c r="A56" s="48" t="s">
        <v>9</v>
      </c>
      <c r="B56" s="35">
        <f>2823</f>
        <v>2823</v>
      </c>
      <c r="C56" s="40">
        <f t="shared" si="14"/>
        <v>0.94499999999999995</v>
      </c>
      <c r="D56" s="34">
        <f>ROUND(+B56*C56,2)-0.01</f>
        <v>2667.7299999999996</v>
      </c>
      <c r="E56" s="33"/>
      <c r="F56" s="35">
        <v>1152</v>
      </c>
      <c r="G56" s="34">
        <v>1.47</v>
      </c>
      <c r="H56" s="34">
        <f t="shared" ref="H56" si="18">ROUND(+F56*G56,2)</f>
        <v>1693.44</v>
      </c>
      <c r="I56" s="28">
        <f t="shared" si="17"/>
        <v>-974.28999999999951</v>
      </c>
      <c r="AD56" s="23"/>
      <c r="AE56" s="23"/>
      <c r="AF56" s="23"/>
      <c r="AG56" s="23"/>
      <c r="AH56" s="23"/>
      <c r="AI56" s="23"/>
      <c r="AJ56" s="23"/>
      <c r="AK56" s="23"/>
      <c r="AL56" s="23"/>
      <c r="AM56" s="23"/>
    </row>
    <row r="57" spans="1:39" x14ac:dyDescent="0.25">
      <c r="A57" s="48" t="s">
        <v>10</v>
      </c>
      <c r="B57" s="35">
        <f>2906</f>
        <v>2906</v>
      </c>
      <c r="C57" s="40">
        <f t="shared" si="14"/>
        <v>0.94499999999999995</v>
      </c>
      <c r="D57" s="34">
        <f>ROUND(+B57*C57,2)</f>
        <v>2746.17</v>
      </c>
      <c r="E57" s="33"/>
      <c r="F57" s="35">
        <v>991</v>
      </c>
      <c r="G57" s="34">
        <v>1.47</v>
      </c>
      <c r="H57" s="34">
        <f t="shared" ref="H57" si="19">ROUND(+F57*G57,2)</f>
        <v>1456.77</v>
      </c>
      <c r="I57" s="28">
        <f t="shared" si="17"/>
        <v>-1289.4000000000001</v>
      </c>
      <c r="AC57" s="13"/>
      <c r="AD57" s="23"/>
      <c r="AE57" s="23"/>
      <c r="AF57" s="23"/>
      <c r="AG57" s="23"/>
      <c r="AH57" s="23"/>
      <c r="AI57" s="23"/>
      <c r="AJ57" s="23"/>
      <c r="AK57" s="23"/>
      <c r="AL57" s="23"/>
      <c r="AM57" s="23"/>
    </row>
    <row r="58" spans="1:39" x14ac:dyDescent="0.25">
      <c r="A58" s="48" t="s">
        <v>11</v>
      </c>
      <c r="B58" s="35">
        <f>3286</f>
        <v>3286</v>
      </c>
      <c r="C58" s="40">
        <f t="shared" si="14"/>
        <v>0.94499999999999995</v>
      </c>
      <c r="D58" s="34">
        <f>ROUND(+B58*C58,2)</f>
        <v>3105.27</v>
      </c>
      <c r="E58" s="33"/>
      <c r="F58" s="35">
        <v>1287</v>
      </c>
      <c r="G58" s="34">
        <v>1.47</v>
      </c>
      <c r="H58" s="34">
        <f t="shared" ref="H58" si="20">ROUND(+F58*G58,2)</f>
        <v>1891.89</v>
      </c>
      <c r="I58" s="28">
        <f t="shared" si="17"/>
        <v>-1213.3799999999999</v>
      </c>
      <c r="AD58" s="23"/>
      <c r="AE58" s="23"/>
      <c r="AF58" s="23"/>
      <c r="AG58" s="23"/>
      <c r="AH58" s="23"/>
      <c r="AI58" s="23"/>
      <c r="AJ58" s="23"/>
      <c r="AK58" s="23"/>
      <c r="AL58" s="23"/>
      <c r="AM58" s="23"/>
    </row>
    <row r="59" spans="1:39" x14ac:dyDescent="0.25">
      <c r="A59" s="48"/>
      <c r="B59" s="35"/>
      <c r="C59" s="34"/>
      <c r="D59" s="34"/>
      <c r="E59" s="33"/>
      <c r="F59" s="35"/>
      <c r="G59" s="34"/>
      <c r="H59" s="34"/>
      <c r="I59" s="28"/>
      <c r="AD59" s="23"/>
      <c r="AE59" s="23"/>
      <c r="AF59" s="23"/>
      <c r="AG59" s="23"/>
      <c r="AH59" s="23"/>
      <c r="AI59" s="23"/>
      <c r="AJ59" s="23"/>
      <c r="AK59" s="23"/>
      <c r="AL59" s="23"/>
      <c r="AM59" s="23"/>
    </row>
    <row r="60" spans="1:39" ht="15.75" thickBot="1" x14ac:dyDescent="0.3">
      <c r="A60" s="33" t="s">
        <v>65</v>
      </c>
      <c r="B60" s="80">
        <f>SUM(B54:B59)</f>
        <v>13391</v>
      </c>
      <c r="C60" s="34"/>
      <c r="D60" s="64">
        <f>SUM(D54:D59)</f>
        <v>12654.49</v>
      </c>
      <c r="E60" s="33"/>
      <c r="F60" s="80">
        <f>SUM(F54:F59)</f>
        <v>5438</v>
      </c>
      <c r="G60" s="34"/>
      <c r="H60" s="64">
        <f>SUM(H54:H59)</f>
        <v>7993.8600000000015</v>
      </c>
      <c r="I60" s="64">
        <f>SUM(I54:I59)</f>
        <v>-4660.6299999999992</v>
      </c>
      <c r="AC60" s="6"/>
      <c r="AD60" s="23"/>
      <c r="AE60" s="23"/>
      <c r="AF60" s="23"/>
      <c r="AG60" s="23"/>
      <c r="AH60" s="23"/>
      <c r="AI60" s="23"/>
      <c r="AJ60" s="23"/>
      <c r="AK60" s="23"/>
      <c r="AL60" s="23"/>
      <c r="AM60" s="23"/>
    </row>
    <row r="61" spans="1:39" x14ac:dyDescent="0.25">
      <c r="B61" s="20"/>
      <c r="D61" s="3"/>
      <c r="F61" s="20"/>
      <c r="G61" s="3"/>
      <c r="H61" s="3"/>
      <c r="I61" s="3"/>
      <c r="AD61" s="23"/>
      <c r="AE61" s="23"/>
      <c r="AF61" s="23"/>
      <c r="AG61" s="23"/>
      <c r="AH61" s="23"/>
      <c r="AI61" s="23"/>
      <c r="AJ61" s="23"/>
      <c r="AK61" s="23"/>
      <c r="AL61" s="23"/>
      <c r="AM61" s="23"/>
    </row>
    <row r="62" spans="1:39" x14ac:dyDescent="0.25">
      <c r="A62" s="1"/>
      <c r="B62" s="32"/>
      <c r="C62" s="11"/>
      <c r="D62" s="3"/>
      <c r="F62" s="7"/>
      <c r="G62" s="3"/>
      <c r="H62" s="3"/>
      <c r="I62" s="3"/>
      <c r="AD62" s="23"/>
      <c r="AE62" s="23"/>
      <c r="AF62" s="23"/>
      <c r="AG62" s="23"/>
      <c r="AH62" s="23"/>
      <c r="AI62" s="23"/>
      <c r="AJ62" s="23"/>
      <c r="AK62" s="23"/>
      <c r="AL62" s="23"/>
      <c r="AM62" s="23"/>
    </row>
    <row r="63" spans="1:39" x14ac:dyDescent="0.25">
      <c r="A63" s="1"/>
    </row>
    <row r="64" spans="1:39" x14ac:dyDescent="0.25">
      <c r="B64" s="101" t="s">
        <v>19</v>
      </c>
      <c r="C64" s="101"/>
      <c r="D64" s="101"/>
      <c r="F64" s="101" t="s">
        <v>33</v>
      </c>
      <c r="G64" s="101"/>
      <c r="H64" s="101"/>
    </row>
    <row r="65" spans="1:10" x14ac:dyDescent="0.25">
      <c r="A65" s="43">
        <v>2020</v>
      </c>
      <c r="B65" s="8" t="s">
        <v>22</v>
      </c>
      <c r="C65" s="5" t="s">
        <v>13</v>
      </c>
      <c r="D65" s="43" t="s">
        <v>14</v>
      </c>
      <c r="E65" s="43"/>
      <c r="F65" s="8" t="s">
        <v>12</v>
      </c>
      <c r="G65" s="5" t="s">
        <v>13</v>
      </c>
      <c r="H65" s="43" t="s">
        <v>14</v>
      </c>
      <c r="I65" s="43" t="s">
        <v>20</v>
      </c>
    </row>
    <row r="66" spans="1:10" x14ac:dyDescent="0.25">
      <c r="A66" s="1" t="s">
        <v>0</v>
      </c>
      <c r="B66" s="7">
        <v>2769</v>
      </c>
      <c r="C66" s="40">
        <f>3.15*0.3</f>
        <v>0.94499999999999995</v>
      </c>
      <c r="D66" s="3">
        <f t="shared" ref="D66:D73" si="21">ROUND(+B66*C66,2)</f>
        <v>2616.71</v>
      </c>
      <c r="F66" s="7">
        <v>917</v>
      </c>
      <c r="G66" s="3">
        <v>1.47</v>
      </c>
      <c r="H66" s="3">
        <f t="shared" ref="H66:H77" si="22">ROUND(+F66*G66,2)</f>
        <v>1347.99</v>
      </c>
      <c r="I66" s="6">
        <f>+H66-D66</f>
        <v>-1268.72</v>
      </c>
    </row>
    <row r="67" spans="1:10" x14ac:dyDescent="0.25">
      <c r="A67" s="1" t="s">
        <v>1</v>
      </c>
      <c r="B67" s="35">
        <v>2007</v>
      </c>
      <c r="C67" s="40">
        <f t="shared" ref="C67:C68" si="23">3.15*0.3</f>
        <v>0.94499999999999995</v>
      </c>
      <c r="D67" s="3">
        <f t="shared" si="21"/>
        <v>1896.62</v>
      </c>
      <c r="F67" s="7">
        <v>1099</v>
      </c>
      <c r="G67" s="3">
        <v>1.47</v>
      </c>
      <c r="H67" s="3">
        <f t="shared" si="22"/>
        <v>1615.53</v>
      </c>
      <c r="I67" s="6">
        <f t="shared" ref="I67:I77" si="24">+H67-D67</f>
        <v>-281.08999999999992</v>
      </c>
    </row>
    <row r="68" spans="1:10" x14ac:dyDescent="0.25">
      <c r="A68" s="1" t="s">
        <v>2</v>
      </c>
      <c r="B68" s="35">
        <v>1666</v>
      </c>
      <c r="C68" s="40">
        <f t="shared" si="23"/>
        <v>0.94499999999999995</v>
      </c>
      <c r="D68" s="34">
        <f t="shared" si="21"/>
        <v>1574.37</v>
      </c>
      <c r="F68" s="7">
        <v>872</v>
      </c>
      <c r="G68" s="3">
        <f>+H68/F68</f>
        <v>1.4677981651376149</v>
      </c>
      <c r="H68" s="3">
        <v>1279.92</v>
      </c>
      <c r="I68" s="6">
        <f t="shared" si="24"/>
        <v>-294.44999999999982</v>
      </c>
    </row>
    <row r="69" spans="1:10" x14ac:dyDescent="0.25">
      <c r="A69" s="1" t="s">
        <v>3</v>
      </c>
      <c r="B69" s="7">
        <v>1776</v>
      </c>
      <c r="C69" s="40">
        <f>3.26*0.3</f>
        <v>0.97799999999999987</v>
      </c>
      <c r="D69" s="34">
        <f>ROUND(+B69*C69,2)-0.01</f>
        <v>1736.92</v>
      </c>
      <c r="F69" s="7">
        <v>1105</v>
      </c>
      <c r="G69" s="3">
        <f t="shared" ref="G69:G70" si="25">+H69/F69</f>
        <v>1.468262443438914</v>
      </c>
      <c r="H69" s="3">
        <v>1622.43</v>
      </c>
      <c r="I69" s="6">
        <f t="shared" si="24"/>
        <v>-114.49000000000001</v>
      </c>
    </row>
    <row r="70" spans="1:10" x14ac:dyDescent="0.25">
      <c r="A70" s="1" t="s">
        <v>4</v>
      </c>
      <c r="B70" s="7">
        <v>1761</v>
      </c>
      <c r="C70" s="40">
        <f t="shared" ref="C70:C77" si="26">3.26*0.3</f>
        <v>0.97799999999999987</v>
      </c>
      <c r="D70" s="34">
        <f t="shared" si="21"/>
        <v>1722.26</v>
      </c>
      <c r="F70" s="7">
        <v>1114</v>
      </c>
      <c r="G70" s="3">
        <f t="shared" si="25"/>
        <v>1.4678456014362657</v>
      </c>
      <c r="H70" s="3">
        <v>1635.18</v>
      </c>
      <c r="I70" s="6">
        <f t="shared" si="24"/>
        <v>-87.079999999999927</v>
      </c>
    </row>
    <row r="71" spans="1:10" x14ac:dyDescent="0.25">
      <c r="A71" s="1" t="s">
        <v>5</v>
      </c>
      <c r="B71" s="7">
        <v>1914</v>
      </c>
      <c r="C71" s="40">
        <f t="shared" si="26"/>
        <v>0.97799999999999987</v>
      </c>
      <c r="D71" s="34">
        <f t="shared" si="21"/>
        <v>1871.89</v>
      </c>
      <c r="F71" s="7">
        <v>1133</v>
      </c>
      <c r="G71" s="3">
        <v>1.47</v>
      </c>
      <c r="H71" s="3">
        <f t="shared" si="22"/>
        <v>1665.51</v>
      </c>
      <c r="I71" s="6">
        <f t="shared" si="24"/>
        <v>-206.38000000000011</v>
      </c>
    </row>
    <row r="72" spans="1:10" x14ac:dyDescent="0.25">
      <c r="A72" s="1" t="s">
        <v>6</v>
      </c>
      <c r="B72" s="7">
        <v>2479</v>
      </c>
      <c r="C72" s="40">
        <f t="shared" si="26"/>
        <v>0.97799999999999987</v>
      </c>
      <c r="D72" s="34">
        <f t="shared" si="21"/>
        <v>2424.46</v>
      </c>
      <c r="F72" s="7">
        <v>1250</v>
      </c>
      <c r="G72" s="3">
        <v>1.47</v>
      </c>
      <c r="H72" s="3">
        <f t="shared" si="22"/>
        <v>1837.5</v>
      </c>
      <c r="I72" s="6">
        <f t="shared" si="24"/>
        <v>-586.96</v>
      </c>
    </row>
    <row r="73" spans="1:10" x14ac:dyDescent="0.25">
      <c r="A73" s="1" t="s">
        <v>7</v>
      </c>
      <c r="B73" s="7">
        <v>2663</v>
      </c>
      <c r="C73" s="40">
        <f t="shared" si="26"/>
        <v>0.97799999999999987</v>
      </c>
      <c r="D73" s="34">
        <f t="shared" si="21"/>
        <v>2604.41</v>
      </c>
      <c r="F73" s="7">
        <v>1213</v>
      </c>
      <c r="G73" s="3">
        <v>1.47</v>
      </c>
      <c r="H73" s="3">
        <f t="shared" si="22"/>
        <v>1783.11</v>
      </c>
      <c r="I73" s="6">
        <f t="shared" si="24"/>
        <v>-821.3</v>
      </c>
    </row>
    <row r="74" spans="1:10" x14ac:dyDescent="0.25">
      <c r="A74" s="1" t="s">
        <v>8</v>
      </c>
      <c r="B74" s="7">
        <v>2635</v>
      </c>
      <c r="C74" s="40">
        <f t="shared" si="26"/>
        <v>0.97799999999999987</v>
      </c>
      <c r="D74" s="34">
        <f>ROUND(+B74*C74,2)</f>
        <v>2577.0300000000002</v>
      </c>
      <c r="F74" s="7">
        <v>1072</v>
      </c>
      <c r="G74" s="3">
        <v>1.47</v>
      </c>
      <c r="H74" s="3">
        <f t="shared" si="22"/>
        <v>1575.84</v>
      </c>
      <c r="I74" s="6">
        <f t="shared" si="24"/>
        <v>-1001.1900000000003</v>
      </c>
      <c r="J74" s="13"/>
    </row>
    <row r="75" spans="1:10" x14ac:dyDescent="0.25">
      <c r="A75" s="1" t="s">
        <v>9</v>
      </c>
      <c r="B75" s="7">
        <v>2648</v>
      </c>
      <c r="C75" s="40">
        <f t="shared" si="26"/>
        <v>0.97799999999999987</v>
      </c>
      <c r="D75" s="34">
        <f>ROUND(+B75*C75,2)</f>
        <v>2589.7399999999998</v>
      </c>
      <c r="F75" s="7">
        <v>1076</v>
      </c>
      <c r="G75" s="3">
        <v>1.47</v>
      </c>
      <c r="H75" s="3">
        <f t="shared" si="22"/>
        <v>1581.72</v>
      </c>
      <c r="I75" s="6">
        <f t="shared" si="24"/>
        <v>-1008.0199999999998</v>
      </c>
    </row>
    <row r="76" spans="1:10" x14ac:dyDescent="0.25">
      <c r="A76" s="1" t="s">
        <v>10</v>
      </c>
      <c r="B76" s="7">
        <v>2327</v>
      </c>
      <c r="C76" s="40">
        <f t="shared" si="26"/>
        <v>0.97799999999999987</v>
      </c>
      <c r="D76" s="34">
        <f>ROUND(+B76*C76,2)</f>
        <v>2275.81</v>
      </c>
      <c r="F76" s="7">
        <v>941</v>
      </c>
      <c r="G76" s="3">
        <v>1.47</v>
      </c>
      <c r="H76" s="3">
        <f t="shared" si="22"/>
        <v>1383.27</v>
      </c>
      <c r="I76" s="6">
        <f t="shared" si="24"/>
        <v>-892.54</v>
      </c>
    </row>
    <row r="77" spans="1:10" x14ac:dyDescent="0.25">
      <c r="A77" s="1" t="s">
        <v>11</v>
      </c>
      <c r="B77" s="7">
        <v>2294</v>
      </c>
      <c r="C77" s="40">
        <f t="shared" si="26"/>
        <v>0.97799999999999987</v>
      </c>
      <c r="D77" s="34">
        <f>ROUND(+B77*C77,2)</f>
        <v>2243.5300000000002</v>
      </c>
      <c r="F77" s="7">
        <v>962</v>
      </c>
      <c r="G77" s="3">
        <v>1.47</v>
      </c>
      <c r="H77" s="3">
        <f t="shared" si="22"/>
        <v>1414.14</v>
      </c>
      <c r="I77" s="6">
        <f t="shared" si="24"/>
        <v>-829.3900000000001</v>
      </c>
    </row>
    <row r="78" spans="1:10" x14ac:dyDescent="0.25">
      <c r="A78" s="1"/>
      <c r="B78" s="7"/>
      <c r="C78" s="3"/>
      <c r="D78" s="3"/>
      <c r="F78" s="7"/>
      <c r="G78" s="3"/>
      <c r="H78" s="3"/>
      <c r="I78" s="6"/>
    </row>
    <row r="79" spans="1:10" ht="15.75" thickBot="1" x14ac:dyDescent="0.3">
      <c r="A79" t="s">
        <v>66</v>
      </c>
      <c r="B79" s="24">
        <f>SUM(B66:B78)</f>
        <v>26939</v>
      </c>
      <c r="C79" s="3"/>
      <c r="D79" s="22">
        <f>SUM(D66:D78)</f>
        <v>26133.749999999996</v>
      </c>
      <c r="F79" s="24">
        <f>SUM(F66:F78)</f>
        <v>12754</v>
      </c>
      <c r="G79" s="3"/>
      <c r="H79" s="22">
        <f>SUM(H66:H78)</f>
        <v>18742.14</v>
      </c>
      <c r="I79" s="22">
        <f>SUM(I66:I78)</f>
        <v>-7391.6100000000006</v>
      </c>
    </row>
    <row r="81" spans="1:39" x14ac:dyDescent="0.25">
      <c r="A81" s="1" t="s">
        <v>64</v>
      </c>
      <c r="B81" s="32">
        <f>+B79-F79</f>
        <v>14185</v>
      </c>
      <c r="C81" s="11">
        <f>+B81/B79</f>
        <v>0.52656000593934449</v>
      </c>
      <c r="D81" s="3"/>
      <c r="F81" s="54" t="s">
        <v>53</v>
      </c>
      <c r="G81" s="55"/>
      <c r="H81" s="90">
        <f>ROUND(C77/(1-C81),2)</f>
        <v>2.0699999999999998</v>
      </c>
      <c r="I81" s="1" t="s">
        <v>94</v>
      </c>
      <c r="AD81" s="23"/>
      <c r="AE81" s="23"/>
      <c r="AF81" s="23"/>
      <c r="AG81" s="23"/>
      <c r="AH81" s="23"/>
      <c r="AI81" s="23"/>
      <c r="AJ81" s="23"/>
      <c r="AK81" s="23"/>
      <c r="AL81" s="23"/>
      <c r="AM81" s="23"/>
    </row>
    <row r="82" spans="1:39" x14ac:dyDescent="0.25">
      <c r="A82" t="s">
        <v>96</v>
      </c>
      <c r="D82" s="6">
        <f>+B79*C77</f>
        <v>26346.341999999997</v>
      </c>
      <c r="F82" t="s">
        <v>52</v>
      </c>
      <c r="H82" s="3">
        <f>+H81*F79</f>
        <v>26400.78</v>
      </c>
    </row>
    <row r="83" spans="1:39" x14ac:dyDescent="0.25">
      <c r="D83" s="6"/>
      <c r="H83" s="57"/>
      <c r="I83" s="84"/>
    </row>
    <row r="84" spans="1:39" x14ac:dyDescent="0.25">
      <c r="D84" s="6"/>
      <c r="F84" s="3"/>
      <c r="I84" s="6"/>
    </row>
    <row r="85" spans="1:39" x14ac:dyDescent="0.25">
      <c r="A85" t="s">
        <v>95</v>
      </c>
      <c r="B85" s="33"/>
      <c r="C85" s="33"/>
      <c r="D85" s="33"/>
      <c r="E85" s="33"/>
      <c r="F85" s="33"/>
    </row>
    <row r="86" spans="1:39" x14ac:dyDescent="0.25">
      <c r="A86" s="1"/>
      <c r="I86" s="6"/>
    </row>
    <row r="87" spans="1:39" x14ac:dyDescent="0.25">
      <c r="F87" s="19"/>
      <c r="Y87" s="19"/>
    </row>
    <row r="89" spans="1:39" ht="18.75" x14ac:dyDescent="0.3">
      <c r="A89" s="99" t="str">
        <f>+A45</f>
        <v>Undine-Consumers</v>
      </c>
      <c r="B89" s="99"/>
      <c r="C89" s="99"/>
      <c r="D89" s="99"/>
      <c r="E89" s="99"/>
      <c r="F89" s="99"/>
      <c r="G89" s="99"/>
      <c r="H89" s="99"/>
      <c r="I89" s="99"/>
    </row>
    <row r="90" spans="1:39" ht="18.75" x14ac:dyDescent="0.3">
      <c r="A90" s="99" t="str">
        <f>+A46</f>
        <v>City of Houston GRP Pass-Through</v>
      </c>
      <c r="B90" s="99"/>
      <c r="C90" s="99"/>
      <c r="D90" s="99"/>
      <c r="E90" s="99"/>
      <c r="F90" s="99"/>
      <c r="G90" s="99"/>
      <c r="H90" s="99"/>
      <c r="I90" s="99"/>
    </row>
    <row r="93" spans="1:39" x14ac:dyDescent="0.25">
      <c r="A93" s="2" t="s">
        <v>71</v>
      </c>
      <c r="B93" s="7"/>
    </row>
    <row r="94" spans="1:39" x14ac:dyDescent="0.25">
      <c r="A94" s="2" t="s">
        <v>73</v>
      </c>
      <c r="B94" s="7"/>
    </row>
    <row r="95" spans="1:39" x14ac:dyDescent="0.25">
      <c r="A95" s="2"/>
      <c r="B95" s="7"/>
    </row>
    <row r="96" spans="1:39" x14ac:dyDescent="0.25">
      <c r="B96" s="101" t="s">
        <v>19</v>
      </c>
      <c r="C96" s="101"/>
      <c r="D96" s="101"/>
      <c r="F96" s="101" t="s">
        <v>33</v>
      </c>
      <c r="G96" s="101"/>
      <c r="H96" s="101"/>
    </row>
    <row r="97" spans="1:12" x14ac:dyDescent="0.25">
      <c r="A97" s="36">
        <v>2019</v>
      </c>
      <c r="B97" s="8" t="s">
        <v>22</v>
      </c>
      <c r="C97" s="5" t="s">
        <v>13</v>
      </c>
      <c r="D97" s="36" t="s">
        <v>14</v>
      </c>
      <c r="E97" s="36"/>
      <c r="F97" s="8" t="s">
        <v>12</v>
      </c>
      <c r="G97" s="5" t="s">
        <v>13</v>
      </c>
      <c r="H97" s="36" t="s">
        <v>14</v>
      </c>
      <c r="I97" s="36" t="s">
        <v>20</v>
      </c>
      <c r="J97" s="33"/>
    </row>
    <row r="98" spans="1:12" x14ac:dyDescent="0.25">
      <c r="A98" s="1" t="s">
        <v>7</v>
      </c>
      <c r="B98" s="7">
        <v>1337</v>
      </c>
      <c r="C98" s="40">
        <f t="shared" ref="C98:C102" si="27">3.15*0.3</f>
        <v>0.94499999999999995</v>
      </c>
      <c r="D98" s="34">
        <f>ROUND(+B98*C98,2)-0.01</f>
        <v>1263.46</v>
      </c>
      <c r="F98" s="7">
        <v>752</v>
      </c>
      <c r="G98" s="3">
        <v>1.23</v>
      </c>
      <c r="H98" s="3">
        <f t="shared" ref="H98:H102" si="28">ROUND(+F98*G98,2)</f>
        <v>924.96</v>
      </c>
      <c r="I98" s="6">
        <f t="shared" ref="I98:I102" si="29">+H98-D98</f>
        <v>-338.5</v>
      </c>
      <c r="J98" s="28"/>
    </row>
    <row r="99" spans="1:12" x14ac:dyDescent="0.25">
      <c r="A99" s="1" t="s">
        <v>8</v>
      </c>
      <c r="B99" s="7">
        <v>1096</v>
      </c>
      <c r="C99" s="40">
        <f t="shared" si="27"/>
        <v>0.94499999999999995</v>
      </c>
      <c r="D99" s="34">
        <f t="shared" ref="D99" si="30">ROUND(+B99*C99,2)</f>
        <v>1035.72</v>
      </c>
      <c r="E99" s="13"/>
      <c r="F99" s="7">
        <v>565</v>
      </c>
      <c r="G99" s="3">
        <v>1.23</v>
      </c>
      <c r="H99" s="3">
        <f t="shared" si="28"/>
        <v>694.95</v>
      </c>
      <c r="I99" s="6">
        <f t="shared" si="29"/>
        <v>-340.77</v>
      </c>
      <c r="J99" s="28"/>
    </row>
    <row r="100" spans="1:12" x14ac:dyDescent="0.25">
      <c r="A100" s="1" t="s">
        <v>9</v>
      </c>
      <c r="B100" s="7">
        <v>777</v>
      </c>
      <c r="C100" s="40">
        <f t="shared" si="27"/>
        <v>0.94499999999999995</v>
      </c>
      <c r="D100" s="34">
        <f t="shared" ref="D100:D102" si="31">ROUND(+B100*C100,2)</f>
        <v>734.27</v>
      </c>
      <c r="F100" s="7">
        <v>463</v>
      </c>
      <c r="G100" s="3">
        <v>1.23</v>
      </c>
      <c r="H100" s="3">
        <f t="shared" si="28"/>
        <v>569.49</v>
      </c>
      <c r="I100" s="6">
        <f t="shared" si="29"/>
        <v>-164.77999999999997</v>
      </c>
      <c r="J100" s="28"/>
    </row>
    <row r="101" spans="1:12" x14ac:dyDescent="0.25">
      <c r="A101" s="1" t="s">
        <v>10</v>
      </c>
      <c r="B101" s="7">
        <v>802</v>
      </c>
      <c r="C101" s="40">
        <f t="shared" si="27"/>
        <v>0.94499999999999995</v>
      </c>
      <c r="D101" s="34">
        <f t="shared" si="31"/>
        <v>757.89</v>
      </c>
      <c r="F101" s="7">
        <v>619</v>
      </c>
      <c r="G101" s="3">
        <v>1.23</v>
      </c>
      <c r="H101" s="3">
        <f t="shared" si="28"/>
        <v>761.37</v>
      </c>
      <c r="I101" s="6">
        <f t="shared" si="29"/>
        <v>3.4800000000000182</v>
      </c>
      <c r="J101" s="28"/>
    </row>
    <row r="102" spans="1:12" x14ac:dyDescent="0.25">
      <c r="A102" s="1" t="s">
        <v>11</v>
      </c>
      <c r="B102" s="7">
        <v>908</v>
      </c>
      <c r="C102" s="40">
        <f t="shared" si="27"/>
        <v>0.94499999999999995</v>
      </c>
      <c r="D102" s="34">
        <f t="shared" si="31"/>
        <v>858.06</v>
      </c>
      <c r="F102" s="7">
        <v>501</v>
      </c>
      <c r="G102" s="3">
        <v>1.23</v>
      </c>
      <c r="H102" s="3">
        <f t="shared" si="28"/>
        <v>616.23</v>
      </c>
      <c r="I102" s="6">
        <f t="shared" si="29"/>
        <v>-241.82999999999993</v>
      </c>
      <c r="J102" s="28"/>
    </row>
    <row r="103" spans="1:12" x14ac:dyDescent="0.25">
      <c r="A103" s="1"/>
      <c r="B103" s="7"/>
      <c r="C103" s="3"/>
      <c r="D103" s="3"/>
      <c r="F103" s="7"/>
      <c r="G103" s="3"/>
      <c r="H103" s="3"/>
      <c r="I103" s="6"/>
      <c r="J103" s="28"/>
    </row>
    <row r="104" spans="1:12" ht="15.75" thickBot="1" x14ac:dyDescent="0.3">
      <c r="A104" t="s">
        <v>65</v>
      </c>
      <c r="B104" s="24">
        <f>SUM(B98:B103)</f>
        <v>4920</v>
      </c>
      <c r="C104" s="3"/>
      <c r="D104" s="22">
        <f>SUM(D98:D103)</f>
        <v>4649.3999999999996</v>
      </c>
      <c r="F104" s="24">
        <f>SUM(F98:F103)</f>
        <v>2900</v>
      </c>
      <c r="G104" s="3"/>
      <c r="H104" s="22">
        <f>SUM(H98:H103)</f>
        <v>3567</v>
      </c>
      <c r="I104" s="22">
        <f>SUM(I98:I103)</f>
        <v>-1082.3999999999999</v>
      </c>
      <c r="J104" s="28"/>
    </row>
    <row r="105" spans="1:12" x14ac:dyDescent="0.25">
      <c r="B105" s="20"/>
      <c r="D105" s="3"/>
      <c r="F105" s="20"/>
      <c r="G105" s="3"/>
      <c r="H105" s="3"/>
      <c r="I105" s="3"/>
      <c r="J105" s="28"/>
    </row>
    <row r="106" spans="1:12" x14ac:dyDescent="0.25">
      <c r="A106" s="1"/>
      <c r="B106" s="32"/>
      <c r="C106" s="11"/>
      <c r="D106" s="3"/>
      <c r="F106" s="7"/>
      <c r="G106" s="3"/>
      <c r="H106" s="3"/>
      <c r="I106" s="3"/>
      <c r="J106" s="28"/>
    </row>
    <row r="107" spans="1:12" x14ac:dyDescent="0.25">
      <c r="A107" s="1"/>
      <c r="J107" s="28"/>
    </row>
    <row r="108" spans="1:12" x14ac:dyDescent="0.25">
      <c r="B108" s="101" t="s">
        <v>19</v>
      </c>
      <c r="C108" s="101"/>
      <c r="D108" s="101"/>
      <c r="F108" s="101" t="s">
        <v>33</v>
      </c>
      <c r="G108" s="101"/>
      <c r="H108" s="101"/>
      <c r="J108" s="28"/>
    </row>
    <row r="109" spans="1:12" x14ac:dyDescent="0.25">
      <c r="A109" s="43">
        <v>2020</v>
      </c>
      <c r="B109" s="8" t="s">
        <v>22</v>
      </c>
      <c r="C109" s="5" t="s">
        <v>13</v>
      </c>
      <c r="D109" s="43" t="s">
        <v>14</v>
      </c>
      <c r="E109" s="43"/>
      <c r="F109" s="8" t="s">
        <v>12</v>
      </c>
      <c r="G109" s="5" t="s">
        <v>13</v>
      </c>
      <c r="H109" s="43" t="s">
        <v>14</v>
      </c>
      <c r="I109" s="43" t="s">
        <v>20</v>
      </c>
      <c r="J109" s="28"/>
    </row>
    <row r="110" spans="1:12" x14ac:dyDescent="0.25">
      <c r="A110" s="1" t="s">
        <v>0</v>
      </c>
      <c r="B110" s="7">
        <v>807</v>
      </c>
      <c r="C110" s="40">
        <f>3.15*0.3</f>
        <v>0.94499999999999995</v>
      </c>
      <c r="D110" s="3">
        <f>ROUND(+B110*C110,2)-0.01</f>
        <v>762.61</v>
      </c>
      <c r="F110" s="7">
        <v>491</v>
      </c>
      <c r="G110" s="3">
        <v>1.23</v>
      </c>
      <c r="H110" s="3">
        <f t="shared" ref="H110:H121" si="32">ROUND(+F110*G110,2)</f>
        <v>603.92999999999995</v>
      </c>
      <c r="I110" s="6">
        <f>+H110-D110</f>
        <v>-158.68000000000006</v>
      </c>
      <c r="J110" s="28"/>
    </row>
    <row r="111" spans="1:12" x14ac:dyDescent="0.25">
      <c r="A111" s="1" t="s">
        <v>1</v>
      </c>
      <c r="B111" s="35">
        <v>748</v>
      </c>
      <c r="C111" s="40">
        <f t="shared" ref="C111:C112" si="33">3.15*0.3</f>
        <v>0.94499999999999995</v>
      </c>
      <c r="D111" s="3">
        <f t="shared" ref="D111:D121" si="34">ROUND(+B111*C111,2)</f>
        <v>706.86</v>
      </c>
      <c r="F111" s="7">
        <v>460</v>
      </c>
      <c r="G111" s="3">
        <v>1.23</v>
      </c>
      <c r="H111" s="3">
        <f t="shared" si="32"/>
        <v>565.79999999999995</v>
      </c>
      <c r="I111" s="6">
        <f t="shared" ref="I111:I121" si="35">+H111-D111</f>
        <v>-141.06000000000006</v>
      </c>
      <c r="J111" s="28"/>
      <c r="K111" s="26"/>
      <c r="L111" s="28"/>
    </row>
    <row r="112" spans="1:12" x14ac:dyDescent="0.25">
      <c r="A112" s="1" t="s">
        <v>2</v>
      </c>
      <c r="B112" s="35">
        <v>810</v>
      </c>
      <c r="C112" s="40">
        <f t="shared" si="33"/>
        <v>0.94499999999999995</v>
      </c>
      <c r="D112" s="34">
        <f t="shared" si="34"/>
        <v>765.45</v>
      </c>
      <c r="F112" s="7">
        <v>483</v>
      </c>
      <c r="G112" s="3">
        <v>1.23</v>
      </c>
      <c r="H112" s="3">
        <f t="shared" si="32"/>
        <v>594.09</v>
      </c>
      <c r="I112" s="6">
        <f t="shared" si="35"/>
        <v>-171.36</v>
      </c>
      <c r="J112" s="28"/>
    </row>
    <row r="113" spans="1:10" x14ac:dyDescent="0.25">
      <c r="A113" s="1" t="s">
        <v>3</v>
      </c>
      <c r="B113" s="7">
        <v>727</v>
      </c>
      <c r="C113" s="40">
        <f>3.26*0.3</f>
        <v>0.97799999999999987</v>
      </c>
      <c r="D113" s="34">
        <f t="shared" si="34"/>
        <v>711.01</v>
      </c>
      <c r="F113" s="7">
        <v>573</v>
      </c>
      <c r="G113" s="3">
        <v>1.23</v>
      </c>
      <c r="H113" s="3">
        <f t="shared" si="32"/>
        <v>704.79</v>
      </c>
      <c r="I113" s="6">
        <f t="shared" si="35"/>
        <v>-6.2200000000000273</v>
      </c>
      <c r="J113" s="28"/>
    </row>
    <row r="114" spans="1:10" x14ac:dyDescent="0.25">
      <c r="A114" s="1" t="s">
        <v>4</v>
      </c>
      <c r="B114" s="7">
        <v>805</v>
      </c>
      <c r="C114" s="40">
        <f t="shared" ref="C114:C121" si="36">3.26*0.3</f>
        <v>0.97799999999999987</v>
      </c>
      <c r="D114" s="34">
        <f t="shared" si="34"/>
        <v>787.29</v>
      </c>
      <c r="F114" s="7">
        <v>483</v>
      </c>
      <c r="G114" s="3">
        <v>1.23</v>
      </c>
      <c r="H114" s="3">
        <f t="shared" si="32"/>
        <v>594.09</v>
      </c>
      <c r="I114" s="6">
        <f t="shared" si="35"/>
        <v>-193.19999999999993</v>
      </c>
      <c r="J114" s="28"/>
    </row>
    <row r="115" spans="1:10" x14ac:dyDescent="0.25">
      <c r="A115" s="1" t="s">
        <v>5</v>
      </c>
      <c r="B115" s="7">
        <v>864</v>
      </c>
      <c r="C115" s="40">
        <f t="shared" si="36"/>
        <v>0.97799999999999987</v>
      </c>
      <c r="D115" s="34">
        <f t="shared" si="34"/>
        <v>844.99</v>
      </c>
      <c r="F115" s="7">
        <v>536</v>
      </c>
      <c r="G115" s="3">
        <v>1.23</v>
      </c>
      <c r="H115" s="3">
        <f t="shared" si="32"/>
        <v>659.28</v>
      </c>
      <c r="I115" s="6">
        <f t="shared" si="35"/>
        <v>-185.71000000000004</v>
      </c>
      <c r="J115" s="28"/>
    </row>
    <row r="116" spans="1:10" x14ac:dyDescent="0.25">
      <c r="A116" s="1" t="s">
        <v>6</v>
      </c>
      <c r="B116" s="7">
        <v>791</v>
      </c>
      <c r="C116" s="40">
        <f t="shared" si="36"/>
        <v>0.97799999999999987</v>
      </c>
      <c r="D116" s="34">
        <f t="shared" si="34"/>
        <v>773.6</v>
      </c>
      <c r="F116" s="7">
        <v>700</v>
      </c>
      <c r="G116" s="3">
        <v>1.23</v>
      </c>
      <c r="H116" s="3">
        <f t="shared" si="32"/>
        <v>861</v>
      </c>
      <c r="I116" s="6">
        <f t="shared" si="35"/>
        <v>87.399999999999977</v>
      </c>
      <c r="J116" s="28"/>
    </row>
    <row r="117" spans="1:10" x14ac:dyDescent="0.25">
      <c r="A117" s="1" t="s">
        <v>7</v>
      </c>
      <c r="B117" s="7">
        <v>796</v>
      </c>
      <c r="C117" s="40">
        <f t="shared" si="36"/>
        <v>0.97799999999999987</v>
      </c>
      <c r="D117" s="34">
        <f t="shared" si="34"/>
        <v>778.49</v>
      </c>
      <c r="F117" s="7">
        <v>578</v>
      </c>
      <c r="G117" s="3">
        <v>1.23</v>
      </c>
      <c r="H117" s="3">
        <f t="shared" si="32"/>
        <v>710.94</v>
      </c>
      <c r="I117" s="6">
        <f t="shared" si="35"/>
        <v>-67.549999999999955</v>
      </c>
      <c r="J117" s="28"/>
    </row>
    <row r="118" spans="1:10" x14ac:dyDescent="0.25">
      <c r="A118" s="1" t="s">
        <v>8</v>
      </c>
      <c r="B118" s="7">
        <v>640</v>
      </c>
      <c r="C118" s="40">
        <f t="shared" si="36"/>
        <v>0.97799999999999987</v>
      </c>
      <c r="D118" s="34">
        <f t="shared" si="34"/>
        <v>625.91999999999996</v>
      </c>
      <c r="E118" s="13"/>
      <c r="F118" s="7">
        <v>563</v>
      </c>
      <c r="G118" s="3">
        <v>1.23</v>
      </c>
      <c r="H118" s="3">
        <f>ROUND(+F118*G118,2)</f>
        <v>692.49</v>
      </c>
      <c r="I118" s="6">
        <f t="shared" si="35"/>
        <v>66.57000000000005</v>
      </c>
      <c r="J118" s="28"/>
    </row>
    <row r="119" spans="1:10" x14ac:dyDescent="0.25">
      <c r="A119" s="1" t="s">
        <v>9</v>
      </c>
      <c r="B119" s="7">
        <v>672</v>
      </c>
      <c r="C119" s="40">
        <f t="shared" si="36"/>
        <v>0.97799999999999987</v>
      </c>
      <c r="D119" s="34">
        <f t="shared" si="34"/>
        <v>657.22</v>
      </c>
      <c r="F119" s="7">
        <v>511</v>
      </c>
      <c r="G119" s="3">
        <v>1.23</v>
      </c>
      <c r="H119" s="3">
        <f t="shared" si="32"/>
        <v>628.53</v>
      </c>
      <c r="I119" s="6">
        <f t="shared" si="35"/>
        <v>-28.690000000000055</v>
      </c>
      <c r="J119" s="28"/>
    </row>
    <row r="120" spans="1:10" x14ac:dyDescent="0.25">
      <c r="A120" s="1" t="s">
        <v>10</v>
      </c>
      <c r="B120" s="7">
        <v>681</v>
      </c>
      <c r="C120" s="40">
        <f t="shared" si="36"/>
        <v>0.97799999999999987</v>
      </c>
      <c r="D120" s="34">
        <f>ROUND(+B120*C120,2)-0.01</f>
        <v>666.01</v>
      </c>
      <c r="F120" s="7">
        <v>446</v>
      </c>
      <c r="G120" s="3">
        <v>1.23</v>
      </c>
      <c r="H120" s="3">
        <f t="shared" si="32"/>
        <v>548.58000000000004</v>
      </c>
      <c r="I120" s="6">
        <f t="shared" si="35"/>
        <v>-117.42999999999995</v>
      </c>
      <c r="J120" s="28"/>
    </row>
    <row r="121" spans="1:10" x14ac:dyDescent="0.25">
      <c r="A121" s="1" t="s">
        <v>11</v>
      </c>
      <c r="B121" s="7">
        <v>649</v>
      </c>
      <c r="C121" s="40">
        <f t="shared" si="36"/>
        <v>0.97799999999999987</v>
      </c>
      <c r="D121" s="34">
        <f t="shared" si="34"/>
        <v>634.72</v>
      </c>
      <c r="F121" s="7">
        <v>455</v>
      </c>
      <c r="G121" s="3">
        <v>1.23</v>
      </c>
      <c r="H121" s="3">
        <f t="shared" si="32"/>
        <v>559.65</v>
      </c>
      <c r="I121" s="6">
        <f t="shared" si="35"/>
        <v>-75.07000000000005</v>
      </c>
      <c r="J121" s="28"/>
    </row>
    <row r="122" spans="1:10" x14ac:dyDescent="0.25">
      <c r="A122" s="1"/>
      <c r="B122" s="7"/>
      <c r="C122" s="3"/>
      <c r="D122" s="3"/>
      <c r="F122" s="7"/>
      <c r="G122" s="3"/>
      <c r="H122" s="3"/>
      <c r="I122" s="6"/>
      <c r="J122" s="33"/>
    </row>
    <row r="123" spans="1:10" ht="15.75" thickBot="1" x14ac:dyDescent="0.3">
      <c r="A123" t="s">
        <v>66</v>
      </c>
      <c r="B123" s="24">
        <f>SUM(B110:B122)</f>
        <v>8990</v>
      </c>
      <c r="C123" s="3"/>
      <c r="D123" s="22">
        <f>SUM(D110:D122)</f>
        <v>8714.17</v>
      </c>
      <c r="F123" s="24">
        <f>SUM(F110:F122)</f>
        <v>6279</v>
      </c>
      <c r="G123" s="3"/>
      <c r="H123" s="22">
        <f>SUM(H110:H122)</f>
        <v>7723.1699999999992</v>
      </c>
      <c r="I123" s="22">
        <f>SUM(I110:I122)</f>
        <v>-991.00000000000011</v>
      </c>
      <c r="J123" s="33"/>
    </row>
    <row r="124" spans="1:10" x14ac:dyDescent="0.25">
      <c r="J124" s="33"/>
    </row>
    <row r="125" spans="1:10" x14ac:dyDescent="0.25">
      <c r="A125" s="1" t="s">
        <v>64</v>
      </c>
      <c r="B125" s="32">
        <f>+B123-F123</f>
        <v>2711</v>
      </c>
      <c r="C125" s="11">
        <f>+B125/B123</f>
        <v>0.30155728587319242</v>
      </c>
      <c r="D125" s="3"/>
      <c r="F125" s="54" t="s">
        <v>53</v>
      </c>
      <c r="G125" s="55"/>
      <c r="H125" s="90">
        <f>ROUND(C121/(1-C125),2)</f>
        <v>1.4</v>
      </c>
      <c r="I125" s="37" t="s">
        <v>97</v>
      </c>
      <c r="J125" s="33"/>
    </row>
    <row r="126" spans="1:10" x14ac:dyDescent="0.25">
      <c r="A126" t="s">
        <v>99</v>
      </c>
      <c r="D126" s="6">
        <f>+B123*C121</f>
        <v>8792.2199999999993</v>
      </c>
      <c r="F126" t="s">
        <v>52</v>
      </c>
      <c r="H126" s="3">
        <f>+H125*F123</f>
        <v>8790.5999999999985</v>
      </c>
      <c r="J126" s="33"/>
    </row>
    <row r="127" spans="1:10" x14ac:dyDescent="0.25">
      <c r="D127" s="6"/>
      <c r="H127" s="57"/>
      <c r="I127" s="1"/>
      <c r="J127" s="33"/>
    </row>
    <row r="128" spans="1:10" x14ac:dyDescent="0.25">
      <c r="D128" s="6"/>
      <c r="F128" s="3"/>
      <c r="I128" s="6"/>
      <c r="J128" s="33"/>
    </row>
    <row r="129" spans="1:6" x14ac:dyDescent="0.25">
      <c r="A129" t="s">
        <v>98</v>
      </c>
      <c r="B129" s="33"/>
      <c r="C129" s="33"/>
      <c r="D129" s="33"/>
      <c r="E129" s="33"/>
      <c r="F129" s="33"/>
    </row>
    <row r="130" spans="1:6" x14ac:dyDescent="0.25">
      <c r="A130" s="1"/>
    </row>
    <row r="131" spans="1:6" x14ac:dyDescent="0.25">
      <c r="F131" s="19"/>
    </row>
  </sheetData>
  <mergeCells count="20">
    <mergeCell ref="K41:R41"/>
    <mergeCell ref="A89:I89"/>
    <mergeCell ref="B8:D8"/>
    <mergeCell ref="F8:H8"/>
    <mergeCell ref="A1:I1"/>
    <mergeCell ref="A2:I2"/>
    <mergeCell ref="A3:I3"/>
    <mergeCell ref="A45:I45"/>
    <mergeCell ref="B20:D20"/>
    <mergeCell ref="F20:H20"/>
    <mergeCell ref="A46:I46"/>
    <mergeCell ref="B52:D52"/>
    <mergeCell ref="F52:H52"/>
    <mergeCell ref="B64:D64"/>
    <mergeCell ref="F64:H64"/>
    <mergeCell ref="A90:I90"/>
    <mergeCell ref="B108:D108"/>
    <mergeCell ref="F108:H108"/>
    <mergeCell ref="B96:D96"/>
    <mergeCell ref="F96:H96"/>
  </mergeCells>
  <phoneticPr fontId="5" type="noConversion"/>
  <printOptions horizontalCentered="1"/>
  <pageMargins left="0.7" right="0.7" top="0.75" bottom="0.75" header="0.3" footer="0.3"/>
  <pageSetup scale="85" fitToWidth="3" fitToHeight="3" orientation="portrait"/>
  <rowBreaks count="2" manualBreakCount="2">
    <brk id="43" max="8" man="1"/>
    <brk id="87" max="8" man="1"/>
  </rowBreaks>
  <ignoredErrors>
    <ignoredError sqref="D12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view="pageBreakPreview" zoomScale="94" zoomScaleNormal="100" zoomScaleSheetLayoutView="94" workbookViewId="0">
      <selection sqref="A1:R1"/>
    </sheetView>
  </sheetViews>
  <sheetFormatPr defaultRowHeight="15" x14ac:dyDescent="0.25"/>
  <cols>
    <col min="1" max="1" width="10.140625" customWidth="1"/>
    <col min="2" max="2" width="17.85546875" customWidth="1"/>
    <col min="3" max="3" width="11.7109375" customWidth="1"/>
    <col min="4" max="4" width="15.42578125" bestFit="1" customWidth="1"/>
    <col min="5" max="5" width="12.5703125" customWidth="1"/>
    <col min="6" max="6" width="14.28515625" customWidth="1"/>
    <col min="7" max="7" width="11.85546875" bestFit="1" customWidth="1"/>
    <col min="8" max="8" width="1.140625" customWidth="1"/>
    <col min="9" max="9" width="9.85546875" bestFit="1" customWidth="1"/>
    <col min="10" max="10" width="13.28515625" bestFit="1" customWidth="1"/>
    <col min="11" max="11" width="9.7109375" customWidth="1"/>
    <col min="12" max="12" width="12.28515625" customWidth="1"/>
    <col min="13" max="13" width="12" bestFit="1" customWidth="1"/>
    <col min="14" max="14" width="10.85546875" bestFit="1" customWidth="1"/>
    <col min="15" max="15" width="12.28515625" customWidth="1"/>
    <col min="16" max="16" width="15.28515625" customWidth="1"/>
    <col min="17" max="17" width="12.42578125" customWidth="1"/>
    <col min="18" max="18" width="11.5703125" bestFit="1" customWidth="1"/>
  </cols>
  <sheetData>
    <row r="1" spans="1:18" ht="18.75" x14ac:dyDescent="0.3">
      <c r="A1" s="99" t="s">
        <v>37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 ht="18.75" x14ac:dyDescent="0.3">
      <c r="A2" s="99" t="s">
        <v>39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 ht="18.75" x14ac:dyDescent="0.3">
      <c r="B3" s="53"/>
      <c r="C3" s="53"/>
      <c r="D3" s="53"/>
      <c r="E3" s="53"/>
      <c r="F3" s="53"/>
    </row>
    <row r="5" spans="1:18" x14ac:dyDescent="0.25">
      <c r="B5" s="2" t="s">
        <v>75</v>
      </c>
      <c r="J5" s="7"/>
    </row>
    <row r="6" spans="1:18" x14ac:dyDescent="0.25">
      <c r="B6" s="100" t="s">
        <v>34</v>
      </c>
      <c r="C6" s="100"/>
      <c r="D6" s="100"/>
      <c r="E6" s="100"/>
      <c r="F6" s="100"/>
      <c r="G6" s="100"/>
      <c r="I6" s="2"/>
      <c r="J6" s="101" t="s">
        <v>33</v>
      </c>
      <c r="K6" s="101"/>
      <c r="L6" s="101"/>
      <c r="M6" s="101"/>
      <c r="N6" s="101"/>
      <c r="O6" s="101"/>
      <c r="P6" s="101"/>
      <c r="Q6" s="101"/>
    </row>
    <row r="7" spans="1:18" x14ac:dyDescent="0.25">
      <c r="C7" s="6"/>
      <c r="D7" s="6"/>
      <c r="E7" s="12" t="s">
        <v>28</v>
      </c>
      <c r="F7" s="12" t="s">
        <v>15</v>
      </c>
      <c r="I7" s="2"/>
      <c r="J7" s="7"/>
    </row>
    <row r="8" spans="1:18" x14ac:dyDescent="0.25">
      <c r="D8" s="15" t="s">
        <v>43</v>
      </c>
      <c r="E8" s="17">
        <v>0.105</v>
      </c>
      <c r="F8" s="12">
        <v>128</v>
      </c>
      <c r="G8" s="12" t="s">
        <v>18</v>
      </c>
      <c r="I8" s="2"/>
      <c r="J8" s="7"/>
    </row>
    <row r="9" spans="1:18" x14ac:dyDescent="0.25">
      <c r="A9" s="27">
        <v>2019</v>
      </c>
      <c r="B9" s="43" t="s">
        <v>24</v>
      </c>
      <c r="C9" s="43" t="s">
        <v>23</v>
      </c>
      <c r="D9" s="43" t="s">
        <v>27</v>
      </c>
      <c r="E9" s="43" t="s">
        <v>26</v>
      </c>
      <c r="F9" s="43" t="s">
        <v>25</v>
      </c>
      <c r="G9" s="43" t="s">
        <v>19</v>
      </c>
      <c r="I9" s="27">
        <v>2019</v>
      </c>
      <c r="J9" s="8" t="s">
        <v>12</v>
      </c>
      <c r="K9" s="5" t="s">
        <v>13</v>
      </c>
      <c r="L9" s="43" t="s">
        <v>14</v>
      </c>
      <c r="M9" s="43" t="s">
        <v>15</v>
      </c>
      <c r="N9" s="43" t="s">
        <v>16</v>
      </c>
      <c r="O9" s="43" t="s">
        <v>14</v>
      </c>
      <c r="P9" s="43" t="s">
        <v>17</v>
      </c>
      <c r="Q9" s="43" t="s">
        <v>18</v>
      </c>
      <c r="R9" s="43" t="s">
        <v>20</v>
      </c>
    </row>
    <row r="10" spans="1:18" x14ac:dyDescent="0.25">
      <c r="A10" s="1" t="s">
        <v>7</v>
      </c>
      <c r="B10" s="41">
        <v>865.8</v>
      </c>
      <c r="C10" s="28">
        <v>3.33</v>
      </c>
      <c r="D10" s="28">
        <f t="shared" ref="D10:D14" si="0">ROUND(+B10*C10+1975,2)</f>
        <v>4858.1099999999997</v>
      </c>
      <c r="E10" s="28">
        <f t="shared" ref="E10:E14" si="1">+B10*$E$8</f>
        <v>90.908999999999992</v>
      </c>
      <c r="F10" s="28">
        <f t="shared" ref="F10:F14" si="2">23.95*$F$8</f>
        <v>3065.6</v>
      </c>
      <c r="G10" s="28">
        <f>+D10+E10+F10</f>
        <v>8014.6189999999988</v>
      </c>
      <c r="I10" s="1" t="s">
        <v>7</v>
      </c>
      <c r="J10" s="7">
        <v>562</v>
      </c>
      <c r="K10" s="3">
        <v>10.16</v>
      </c>
      <c r="L10" s="3">
        <f>ROUND(+J10*K10,2)</f>
        <v>5709.92</v>
      </c>
      <c r="M10">
        <v>113</v>
      </c>
      <c r="N10" s="3">
        <v>23.95</v>
      </c>
      <c r="O10" s="3">
        <f>ROUND(+M10*N10,2)</f>
        <v>2706.35</v>
      </c>
      <c r="P10" s="3">
        <v>103.79</v>
      </c>
      <c r="Q10" s="6">
        <f t="shared" ref="Q10:Q14" si="3">+L10+O10+P10</f>
        <v>8520.0600000000013</v>
      </c>
      <c r="R10" s="6">
        <f>+Q10-G10</f>
        <v>505.44100000000253</v>
      </c>
    </row>
    <row r="11" spans="1:18" x14ac:dyDescent="0.25">
      <c r="A11" s="1" t="s">
        <v>8</v>
      </c>
      <c r="B11" s="41">
        <v>849</v>
      </c>
      <c r="C11" s="28">
        <v>3.33</v>
      </c>
      <c r="D11" s="28">
        <f t="shared" si="0"/>
        <v>4802.17</v>
      </c>
      <c r="E11" s="28">
        <f t="shared" si="1"/>
        <v>89.144999999999996</v>
      </c>
      <c r="F11" s="28">
        <f t="shared" si="2"/>
        <v>3065.6</v>
      </c>
      <c r="G11" s="34">
        <f>+D11+E11+F11</f>
        <v>7956.9150000000009</v>
      </c>
      <c r="I11" s="1" t="s">
        <v>8</v>
      </c>
      <c r="J11" s="7">
        <v>684</v>
      </c>
      <c r="K11" s="3">
        <f>+L11/J11</f>
        <v>9.4618713450292393</v>
      </c>
      <c r="L11" s="3">
        <v>6471.92</v>
      </c>
      <c r="M11">
        <v>115</v>
      </c>
      <c r="N11" s="3">
        <v>23.95</v>
      </c>
      <c r="O11" s="3">
        <f>ROUND(+M11*N11,2)</f>
        <v>2754.25</v>
      </c>
      <c r="P11" s="3">
        <v>35.130000000000003</v>
      </c>
      <c r="Q11" s="6">
        <f t="shared" si="3"/>
        <v>9261.2999999999993</v>
      </c>
      <c r="R11" s="6">
        <f>+Q11-G11</f>
        <v>1304.3849999999984</v>
      </c>
    </row>
    <row r="12" spans="1:18" x14ac:dyDescent="0.25">
      <c r="A12" s="1" t="s">
        <v>9</v>
      </c>
      <c r="B12" s="41">
        <v>947.49</v>
      </c>
      <c r="C12" s="28">
        <v>3.33</v>
      </c>
      <c r="D12" s="28">
        <f t="shared" si="0"/>
        <v>5130.1400000000003</v>
      </c>
      <c r="E12" s="28">
        <f t="shared" si="1"/>
        <v>99.486449999999991</v>
      </c>
      <c r="F12" s="28">
        <f t="shared" si="2"/>
        <v>3065.6</v>
      </c>
      <c r="G12" s="34">
        <f t="shared" ref="G12:G14" si="4">+D12+E12+F12</f>
        <v>8295.2264500000001</v>
      </c>
      <c r="I12" s="1" t="s">
        <v>9</v>
      </c>
      <c r="J12" s="7">
        <v>642</v>
      </c>
      <c r="K12" s="3">
        <v>10.16</v>
      </c>
      <c r="L12" s="3">
        <f>ROUND(+J12*K12,2)</f>
        <v>6522.72</v>
      </c>
      <c r="M12">
        <v>118</v>
      </c>
      <c r="N12" s="3">
        <v>23.95</v>
      </c>
      <c r="O12" s="3">
        <f>ROUND(+M12*N12,2)</f>
        <v>2826.1</v>
      </c>
      <c r="P12" s="3">
        <f>2755.04-O12</f>
        <v>-71.059999999999945</v>
      </c>
      <c r="Q12" s="6">
        <f t="shared" si="3"/>
        <v>9277.76</v>
      </c>
      <c r="R12" s="6">
        <f>+Q12-G12</f>
        <v>982.5335500000001</v>
      </c>
    </row>
    <row r="13" spans="1:18" x14ac:dyDescent="0.25">
      <c r="A13" s="1" t="s">
        <v>10</v>
      </c>
      <c r="B13" s="41">
        <v>938.97699999999998</v>
      </c>
      <c r="C13" s="28">
        <v>3.33</v>
      </c>
      <c r="D13" s="28">
        <f t="shared" si="0"/>
        <v>5101.79</v>
      </c>
      <c r="E13" s="28">
        <f t="shared" si="1"/>
        <v>98.592585</v>
      </c>
      <c r="F13" s="28">
        <f t="shared" si="2"/>
        <v>3065.6</v>
      </c>
      <c r="G13" s="34">
        <f t="shared" si="4"/>
        <v>8265.9825849999997</v>
      </c>
      <c r="I13" s="1" t="s">
        <v>10</v>
      </c>
      <c r="J13" s="7">
        <v>549</v>
      </c>
      <c r="K13" s="3">
        <v>10.16</v>
      </c>
      <c r="L13" s="3">
        <f>ROUND(+J13*K13,2)</f>
        <v>5577.84</v>
      </c>
      <c r="M13" s="44">
        <v>116.2</v>
      </c>
      <c r="N13" s="3">
        <v>23.95</v>
      </c>
      <c r="O13" s="3">
        <f>ROUND(+M13*N13,2)-0.01</f>
        <v>2782.9799999999996</v>
      </c>
      <c r="P13" s="3">
        <v>0</v>
      </c>
      <c r="Q13" s="6">
        <f t="shared" si="3"/>
        <v>8360.82</v>
      </c>
      <c r="R13" s="6">
        <f>+Q13-G13</f>
        <v>94.837414999999964</v>
      </c>
    </row>
    <row r="14" spans="1:18" x14ac:dyDescent="0.25">
      <c r="A14" s="1" t="s">
        <v>11</v>
      </c>
      <c r="B14" s="41">
        <v>804.81</v>
      </c>
      <c r="C14" s="28">
        <v>3.33</v>
      </c>
      <c r="D14" s="28">
        <f t="shared" si="0"/>
        <v>4655.0200000000004</v>
      </c>
      <c r="E14" s="28">
        <f t="shared" si="1"/>
        <v>84.505049999999997</v>
      </c>
      <c r="F14" s="28">
        <f t="shared" si="2"/>
        <v>3065.6</v>
      </c>
      <c r="G14" s="34">
        <f t="shared" si="4"/>
        <v>7805.1250500000006</v>
      </c>
      <c r="I14" s="1" t="s">
        <v>11</v>
      </c>
      <c r="J14" s="7">
        <v>447</v>
      </c>
      <c r="K14" s="3">
        <v>10.16</v>
      </c>
      <c r="L14" s="3">
        <f>ROUND(+J14*K14,2)</f>
        <v>4541.5200000000004</v>
      </c>
      <c r="M14" s="44">
        <v>118</v>
      </c>
      <c r="N14" s="3">
        <v>23.95</v>
      </c>
      <c r="O14" s="3">
        <f>ROUND(+M14*N14,2)</f>
        <v>2826.1</v>
      </c>
      <c r="P14" s="3">
        <v>-0.8</v>
      </c>
      <c r="Q14" s="6">
        <f t="shared" si="3"/>
        <v>7366.8200000000006</v>
      </c>
      <c r="R14" s="6">
        <f>+Q14-G14</f>
        <v>-438.30504999999994</v>
      </c>
    </row>
    <row r="15" spans="1:18" x14ac:dyDescent="0.25">
      <c r="B15" s="41"/>
      <c r="C15" s="33"/>
      <c r="D15" s="33"/>
      <c r="E15" s="33"/>
      <c r="F15" s="33"/>
      <c r="G15" s="33"/>
      <c r="J15" s="7"/>
    </row>
    <row r="16" spans="1:18" ht="15.75" thickBot="1" x14ac:dyDescent="0.3">
      <c r="A16" t="s">
        <v>65</v>
      </c>
      <c r="B16" s="62">
        <f>SUM(B10:B15)</f>
        <v>4406.0769999999993</v>
      </c>
      <c r="C16" s="63"/>
      <c r="D16" s="64">
        <f>SUM(D10:D15)</f>
        <v>24547.23</v>
      </c>
      <c r="E16" s="64">
        <f>SUM(E10:E15)</f>
        <v>462.63808499999993</v>
      </c>
      <c r="F16" s="65">
        <f>SUM(F10:F15)</f>
        <v>15328</v>
      </c>
      <c r="G16" s="65">
        <f>SUM(G10:G15)</f>
        <v>40337.868085000002</v>
      </c>
      <c r="I16" t="s">
        <v>65</v>
      </c>
      <c r="J16" s="30">
        <f>SUM(J10:J15)</f>
        <v>2884</v>
      </c>
      <c r="L16" s="25">
        <f>SUM(L10:L15)</f>
        <v>28823.920000000002</v>
      </c>
      <c r="M16" s="6"/>
      <c r="N16" s="16"/>
      <c r="O16" s="25">
        <f>SUM(O10:O15)</f>
        <v>13895.78</v>
      </c>
      <c r="P16" s="25">
        <f>SUM(P10:P15)</f>
        <v>67.060000000000073</v>
      </c>
      <c r="Q16" s="25">
        <f>SUM(Q10:Q15)</f>
        <v>42786.76</v>
      </c>
      <c r="R16" s="25">
        <f>SUM(R10:R15)</f>
        <v>2448.8919150000011</v>
      </c>
    </row>
    <row r="17" spans="1:18" x14ac:dyDescent="0.25">
      <c r="B17" s="66"/>
      <c r="C17" s="67"/>
      <c r="D17" s="28"/>
      <c r="E17" s="33"/>
      <c r="F17" s="33"/>
      <c r="G17" s="33"/>
      <c r="J17" s="7"/>
    </row>
    <row r="18" spans="1:18" x14ac:dyDescent="0.25">
      <c r="B18" s="33"/>
      <c r="C18" s="35"/>
      <c r="D18" s="68"/>
      <c r="E18" s="33"/>
      <c r="F18" s="33"/>
      <c r="G18" s="34"/>
      <c r="R18" s="6"/>
    </row>
    <row r="19" spans="1:18" x14ac:dyDescent="0.25">
      <c r="B19" s="33"/>
      <c r="C19" s="35"/>
      <c r="D19" s="68"/>
      <c r="E19" s="33"/>
      <c r="F19" s="33"/>
      <c r="G19" s="34"/>
      <c r="R19" s="6"/>
    </row>
    <row r="20" spans="1:18" x14ac:dyDescent="0.25">
      <c r="A20" s="2"/>
      <c r="B20" s="106" t="s">
        <v>34</v>
      </c>
      <c r="C20" s="106"/>
      <c r="D20" s="106"/>
      <c r="E20" s="106"/>
      <c r="F20" s="106"/>
      <c r="G20" s="106"/>
      <c r="I20" s="2"/>
      <c r="J20" s="101" t="s">
        <v>33</v>
      </c>
      <c r="K20" s="101"/>
      <c r="L20" s="101"/>
      <c r="M20" s="101"/>
      <c r="N20" s="101"/>
      <c r="O20" s="101"/>
      <c r="P20" s="101"/>
      <c r="Q20" s="101"/>
    </row>
    <row r="21" spans="1:18" x14ac:dyDescent="0.25">
      <c r="A21" s="2"/>
      <c r="B21" s="33"/>
      <c r="C21" s="28"/>
      <c r="D21" s="28"/>
      <c r="E21" s="69" t="s">
        <v>28</v>
      </c>
      <c r="F21" s="69" t="s">
        <v>15</v>
      </c>
      <c r="G21" s="33"/>
      <c r="I21" s="2"/>
      <c r="J21" s="7"/>
    </row>
    <row r="22" spans="1:18" x14ac:dyDescent="0.25">
      <c r="A22" s="2"/>
      <c r="B22" s="33"/>
      <c r="C22" s="33"/>
      <c r="D22" s="70" t="s">
        <v>43</v>
      </c>
      <c r="E22" s="71">
        <v>0.105</v>
      </c>
      <c r="F22" s="69">
        <v>117</v>
      </c>
      <c r="G22" s="69" t="s">
        <v>18</v>
      </c>
      <c r="I22" s="2"/>
      <c r="J22" s="7"/>
    </row>
    <row r="23" spans="1:18" x14ac:dyDescent="0.25">
      <c r="A23" s="27">
        <v>2020</v>
      </c>
      <c r="B23" s="72" t="s">
        <v>24</v>
      </c>
      <c r="C23" s="72" t="s">
        <v>23</v>
      </c>
      <c r="D23" s="72" t="s">
        <v>27</v>
      </c>
      <c r="E23" s="72" t="s">
        <v>26</v>
      </c>
      <c r="F23" s="72" t="s">
        <v>25</v>
      </c>
      <c r="G23" s="72" t="s">
        <v>19</v>
      </c>
      <c r="I23" s="27">
        <v>2020</v>
      </c>
      <c r="J23" s="8" t="s">
        <v>12</v>
      </c>
      <c r="K23" s="5" t="s">
        <v>13</v>
      </c>
      <c r="L23" s="43" t="s">
        <v>14</v>
      </c>
      <c r="M23" s="43" t="s">
        <v>15</v>
      </c>
      <c r="N23" s="43" t="s">
        <v>16</v>
      </c>
      <c r="O23" s="43" t="s">
        <v>14</v>
      </c>
      <c r="P23" s="43" t="s">
        <v>17</v>
      </c>
      <c r="Q23" s="43" t="s">
        <v>18</v>
      </c>
      <c r="R23" s="43" t="s">
        <v>20</v>
      </c>
    </row>
    <row r="24" spans="1:18" x14ac:dyDescent="0.25">
      <c r="A24" s="1" t="s">
        <v>0</v>
      </c>
      <c r="B24" s="41">
        <v>801.327</v>
      </c>
      <c r="C24" s="28">
        <v>3.33</v>
      </c>
      <c r="D24" s="28">
        <f t="shared" ref="D24:D35" si="5">ROUND(+B24*C24+1975,2)</f>
        <v>4643.42</v>
      </c>
      <c r="E24" s="28">
        <f t="shared" ref="E24:E28" si="6">+B24*$E$8</f>
        <v>84.139335000000003</v>
      </c>
      <c r="F24" s="28">
        <f>23.95*$F$22</f>
        <v>2802.15</v>
      </c>
      <c r="G24" s="28">
        <f>+D24+E24+F24</f>
        <v>7529.7093349999996</v>
      </c>
      <c r="I24" s="1" t="s">
        <v>0</v>
      </c>
      <c r="J24" s="7">
        <v>448</v>
      </c>
      <c r="K24" s="3">
        <v>10.16</v>
      </c>
      <c r="L24" s="3">
        <f t="shared" ref="L24:L35" si="7">ROUND(+J24*K24,2)</f>
        <v>4551.68</v>
      </c>
      <c r="M24">
        <v>118</v>
      </c>
      <c r="N24" s="3">
        <v>23.95</v>
      </c>
      <c r="O24" s="3">
        <f t="shared" ref="O24:O35" si="8">ROUND(+M24*N24,2)</f>
        <v>2826.1</v>
      </c>
      <c r="P24" s="3">
        <v>33.53</v>
      </c>
      <c r="Q24" s="6">
        <f t="shared" ref="Q24:Q35" si="9">+L24+O24+P24</f>
        <v>7411.31</v>
      </c>
      <c r="R24" s="6">
        <f t="shared" ref="R24:R36" si="10">+Q24-G24</f>
        <v>-118.39933499999916</v>
      </c>
    </row>
    <row r="25" spans="1:18" x14ac:dyDescent="0.25">
      <c r="A25" s="1" t="s">
        <v>1</v>
      </c>
      <c r="B25" s="41">
        <v>839.77</v>
      </c>
      <c r="C25" s="28">
        <v>3.33</v>
      </c>
      <c r="D25" s="28">
        <f t="shared" si="5"/>
        <v>4771.43</v>
      </c>
      <c r="E25" s="28">
        <f t="shared" si="6"/>
        <v>88.175849999999997</v>
      </c>
      <c r="F25" s="28">
        <f t="shared" ref="F25:F28" si="11">23.95*$F$22</f>
        <v>2802.15</v>
      </c>
      <c r="G25" s="34">
        <f>+D25+E25+F25</f>
        <v>7661.7558499999996</v>
      </c>
      <c r="I25" s="1" t="s">
        <v>1</v>
      </c>
      <c r="J25" s="7">
        <v>497</v>
      </c>
      <c r="K25" s="3">
        <v>8.3800000000000008</v>
      </c>
      <c r="L25" s="3">
        <f t="shared" si="7"/>
        <v>4164.8599999999997</v>
      </c>
      <c r="M25">
        <v>120</v>
      </c>
      <c r="N25" s="3">
        <v>23.95</v>
      </c>
      <c r="O25" s="3">
        <f t="shared" si="8"/>
        <v>2874</v>
      </c>
      <c r="P25" s="3">
        <v>12.77</v>
      </c>
      <c r="Q25" s="6">
        <f t="shared" si="9"/>
        <v>7051.63</v>
      </c>
      <c r="R25" s="6">
        <f t="shared" si="10"/>
        <v>-610.12584999999945</v>
      </c>
    </row>
    <row r="26" spans="1:18" x14ac:dyDescent="0.25">
      <c r="A26" s="1" t="s">
        <v>2</v>
      </c>
      <c r="B26" s="41">
        <v>761.16600000000005</v>
      </c>
      <c r="C26" s="28">
        <v>3.33</v>
      </c>
      <c r="D26" s="28">
        <f t="shared" si="5"/>
        <v>4509.68</v>
      </c>
      <c r="E26" s="28">
        <f t="shared" si="6"/>
        <v>79.922430000000006</v>
      </c>
      <c r="F26" s="28">
        <f t="shared" si="11"/>
        <v>2802.15</v>
      </c>
      <c r="G26" s="34">
        <f t="shared" ref="G26:G35" si="12">+D26+E26+F26</f>
        <v>7391.7524300000005</v>
      </c>
      <c r="I26" s="1" t="s">
        <v>2</v>
      </c>
      <c r="J26" s="7">
        <v>449</v>
      </c>
      <c r="K26" s="3">
        <v>8.3800000000000008</v>
      </c>
      <c r="L26" s="3">
        <f t="shared" si="7"/>
        <v>3762.62</v>
      </c>
      <c r="M26">
        <v>120</v>
      </c>
      <c r="N26" s="3">
        <v>23.95</v>
      </c>
      <c r="O26" s="3">
        <f t="shared" si="8"/>
        <v>2874</v>
      </c>
      <c r="P26" s="3">
        <v>19.96</v>
      </c>
      <c r="Q26" s="6">
        <f t="shared" si="9"/>
        <v>6656.58</v>
      </c>
      <c r="R26" s="6">
        <f t="shared" si="10"/>
        <v>-735.17243000000053</v>
      </c>
    </row>
    <row r="27" spans="1:18" x14ac:dyDescent="0.25">
      <c r="A27" s="1" t="s">
        <v>3</v>
      </c>
      <c r="B27" s="41">
        <v>797.31399999999996</v>
      </c>
      <c r="C27" s="28">
        <v>3.33</v>
      </c>
      <c r="D27" s="28">
        <f t="shared" si="5"/>
        <v>4630.0600000000004</v>
      </c>
      <c r="E27" s="28">
        <f t="shared" si="6"/>
        <v>83.717969999999994</v>
      </c>
      <c r="F27" s="28">
        <f t="shared" si="11"/>
        <v>2802.15</v>
      </c>
      <c r="G27" s="34">
        <f t="shared" si="12"/>
        <v>7515.9279700000006</v>
      </c>
      <c r="I27" s="1" t="s">
        <v>3</v>
      </c>
      <c r="J27" s="7">
        <v>502</v>
      </c>
      <c r="K27" s="3">
        <v>8.3800000000000008</v>
      </c>
      <c r="L27" s="3">
        <f t="shared" si="7"/>
        <v>4206.76</v>
      </c>
      <c r="M27">
        <v>115</v>
      </c>
      <c r="N27" s="3">
        <v>23.95</v>
      </c>
      <c r="O27" s="3">
        <f t="shared" si="8"/>
        <v>2754.25</v>
      </c>
      <c r="P27" s="3">
        <v>27.15</v>
      </c>
      <c r="Q27" s="6">
        <f t="shared" si="9"/>
        <v>6988.16</v>
      </c>
      <c r="R27" s="6">
        <f t="shared" si="10"/>
        <v>-527.76797000000079</v>
      </c>
    </row>
    <row r="28" spans="1:18" x14ac:dyDescent="0.25">
      <c r="A28" s="1" t="s">
        <v>4</v>
      </c>
      <c r="B28" s="41">
        <v>672.15300000000002</v>
      </c>
      <c r="C28" s="28">
        <v>3.33</v>
      </c>
      <c r="D28" s="28">
        <f t="shared" si="5"/>
        <v>4213.2700000000004</v>
      </c>
      <c r="E28" s="28">
        <f t="shared" si="6"/>
        <v>70.576065</v>
      </c>
      <c r="F28" s="28">
        <f t="shared" si="11"/>
        <v>2802.15</v>
      </c>
      <c r="G28" s="34">
        <f t="shared" si="12"/>
        <v>7085.9960650000012</v>
      </c>
      <c r="I28" s="1" t="s">
        <v>4</v>
      </c>
      <c r="J28" s="7">
        <v>587</v>
      </c>
      <c r="K28" s="3">
        <v>8.3800000000000008</v>
      </c>
      <c r="L28" s="3">
        <f t="shared" si="7"/>
        <v>4919.0600000000004</v>
      </c>
      <c r="M28">
        <v>116</v>
      </c>
      <c r="N28" s="3">
        <v>23.95</v>
      </c>
      <c r="O28" s="3">
        <f t="shared" si="8"/>
        <v>2778.2</v>
      </c>
      <c r="P28" s="3">
        <v>2.4</v>
      </c>
      <c r="Q28" s="6">
        <f t="shared" si="9"/>
        <v>7699.66</v>
      </c>
      <c r="R28" s="6">
        <f t="shared" si="10"/>
        <v>613.66393499999867</v>
      </c>
    </row>
    <row r="29" spans="1:18" x14ac:dyDescent="0.25">
      <c r="A29" s="1" t="s">
        <v>5</v>
      </c>
      <c r="B29" s="41">
        <v>725.52499999999998</v>
      </c>
      <c r="C29" s="28">
        <v>3.33</v>
      </c>
      <c r="D29" s="28">
        <f t="shared" si="5"/>
        <v>4391</v>
      </c>
      <c r="E29" s="28">
        <v>76.180000000000007</v>
      </c>
      <c r="F29" s="28">
        <v>2802.15</v>
      </c>
      <c r="G29" s="34">
        <f t="shared" si="12"/>
        <v>7269.33</v>
      </c>
      <c r="I29" s="1" t="s">
        <v>5</v>
      </c>
      <c r="J29" s="7">
        <v>505</v>
      </c>
      <c r="K29" s="3">
        <v>8.3800000000000008</v>
      </c>
      <c r="L29" s="3">
        <f t="shared" si="7"/>
        <v>4231.8999999999996</v>
      </c>
      <c r="M29">
        <v>117</v>
      </c>
      <c r="N29" s="3">
        <v>23.95</v>
      </c>
      <c r="O29" s="3">
        <f t="shared" si="8"/>
        <v>2802.15</v>
      </c>
      <c r="P29" s="3">
        <v>18.36</v>
      </c>
      <c r="Q29" s="6">
        <f t="shared" si="9"/>
        <v>7052.4099999999989</v>
      </c>
      <c r="R29" s="6">
        <f t="shared" si="10"/>
        <v>-216.92000000000098</v>
      </c>
    </row>
    <row r="30" spans="1:18" x14ac:dyDescent="0.25">
      <c r="A30" s="1" t="s">
        <v>6</v>
      </c>
      <c r="B30" s="41">
        <v>738.81700000000001</v>
      </c>
      <c r="C30" s="28">
        <v>3.33</v>
      </c>
      <c r="D30" s="28">
        <f t="shared" si="5"/>
        <v>4435.26</v>
      </c>
      <c r="E30" s="28">
        <v>77.58</v>
      </c>
      <c r="F30" s="28">
        <v>2802.15</v>
      </c>
      <c r="G30" s="34">
        <f t="shared" si="12"/>
        <v>7314.99</v>
      </c>
      <c r="I30" s="1" t="s">
        <v>6</v>
      </c>
      <c r="J30" s="7">
        <v>607</v>
      </c>
      <c r="K30" s="3">
        <v>8.3800000000000008</v>
      </c>
      <c r="L30" s="3">
        <f t="shared" si="7"/>
        <v>5086.66</v>
      </c>
      <c r="M30">
        <v>116</v>
      </c>
      <c r="N30" s="3">
        <v>23.95</v>
      </c>
      <c r="O30" s="3">
        <f t="shared" si="8"/>
        <v>2778.2</v>
      </c>
      <c r="P30" s="3">
        <v>18.37</v>
      </c>
      <c r="Q30" s="6">
        <f t="shared" si="9"/>
        <v>7883.23</v>
      </c>
      <c r="R30" s="6">
        <f t="shared" si="10"/>
        <v>568.23999999999978</v>
      </c>
    </row>
    <row r="31" spans="1:18" s="33" customFormat="1" x14ac:dyDescent="0.25">
      <c r="A31" s="48" t="s">
        <v>7</v>
      </c>
      <c r="B31" s="41">
        <v>969.04499999999996</v>
      </c>
      <c r="C31" s="28">
        <v>3.33</v>
      </c>
      <c r="D31" s="28">
        <f t="shared" si="5"/>
        <v>5201.92</v>
      </c>
      <c r="E31" s="28">
        <v>101.75</v>
      </c>
      <c r="F31" s="28">
        <v>2802.15</v>
      </c>
      <c r="G31" s="34">
        <f t="shared" si="12"/>
        <v>8105.82</v>
      </c>
      <c r="I31" s="48" t="s">
        <v>7</v>
      </c>
      <c r="J31" s="35">
        <v>562</v>
      </c>
      <c r="K31" s="34">
        <v>8.3800000000000008</v>
      </c>
      <c r="L31" s="34">
        <f t="shared" si="7"/>
        <v>4709.5600000000004</v>
      </c>
      <c r="M31" s="33">
        <v>115</v>
      </c>
      <c r="N31" s="34">
        <v>23.95</v>
      </c>
      <c r="O31" s="34">
        <f t="shared" si="8"/>
        <v>2754.25</v>
      </c>
      <c r="P31" s="34">
        <v>33.53</v>
      </c>
      <c r="Q31" s="28">
        <f t="shared" si="9"/>
        <v>7497.34</v>
      </c>
      <c r="R31" s="28">
        <f t="shared" si="10"/>
        <v>-608.47999999999956</v>
      </c>
    </row>
    <row r="32" spans="1:18" x14ac:dyDescent="0.25">
      <c r="A32" s="1" t="s">
        <v>8</v>
      </c>
      <c r="B32" s="41">
        <v>724.10799999999995</v>
      </c>
      <c r="C32" s="28">
        <v>3.33</v>
      </c>
      <c r="D32" s="28">
        <f t="shared" si="5"/>
        <v>4386.28</v>
      </c>
      <c r="E32" s="28">
        <v>76.03</v>
      </c>
      <c r="F32" s="28">
        <v>2802.15</v>
      </c>
      <c r="G32" s="34">
        <f t="shared" si="12"/>
        <v>7264.4599999999991</v>
      </c>
      <c r="I32" s="1" t="s">
        <v>8</v>
      </c>
      <c r="J32" s="7">
        <v>533</v>
      </c>
      <c r="K32" s="3">
        <v>8.3800000000000008</v>
      </c>
      <c r="L32" s="34">
        <f t="shared" si="7"/>
        <v>4466.54</v>
      </c>
      <c r="M32">
        <v>117</v>
      </c>
      <c r="N32" s="3">
        <v>23.95</v>
      </c>
      <c r="O32" s="3">
        <f t="shared" si="8"/>
        <v>2802.15</v>
      </c>
      <c r="P32" s="3">
        <v>23.95</v>
      </c>
      <c r="Q32" s="6">
        <f t="shared" si="9"/>
        <v>7292.64</v>
      </c>
      <c r="R32" s="6">
        <f t="shared" si="10"/>
        <v>28.180000000001201</v>
      </c>
    </row>
    <row r="33" spans="1:18" x14ac:dyDescent="0.25">
      <c r="A33" s="1" t="s">
        <v>9</v>
      </c>
      <c r="B33" s="41">
        <v>755.54354350000006</v>
      </c>
      <c r="C33" s="28">
        <v>3.33</v>
      </c>
      <c r="D33" s="28">
        <f t="shared" si="5"/>
        <v>4490.96</v>
      </c>
      <c r="E33" s="28">
        <v>79.33</v>
      </c>
      <c r="F33" s="28">
        <v>2802.15</v>
      </c>
      <c r="G33" s="34">
        <f t="shared" si="12"/>
        <v>7372.4400000000005</v>
      </c>
      <c r="I33" s="1" t="s">
        <v>9</v>
      </c>
      <c r="J33" s="7">
        <v>559</v>
      </c>
      <c r="K33" s="3">
        <v>8.3800000000000008</v>
      </c>
      <c r="L33" s="3">
        <f t="shared" si="7"/>
        <v>4684.42</v>
      </c>
      <c r="M33">
        <v>119</v>
      </c>
      <c r="N33" s="3">
        <v>23.95</v>
      </c>
      <c r="O33" s="3">
        <f t="shared" si="8"/>
        <v>2850.05</v>
      </c>
      <c r="P33" s="3">
        <v>21.56</v>
      </c>
      <c r="Q33" s="6">
        <f t="shared" si="9"/>
        <v>7556.0300000000007</v>
      </c>
      <c r="R33" s="6">
        <f t="shared" si="10"/>
        <v>183.59000000000015</v>
      </c>
    </row>
    <row r="34" spans="1:18" x14ac:dyDescent="0.25">
      <c r="A34" s="1" t="s">
        <v>10</v>
      </c>
      <c r="B34" s="41">
        <v>776.678</v>
      </c>
      <c r="C34" s="28">
        <v>3.33</v>
      </c>
      <c r="D34" s="28">
        <f t="shared" si="5"/>
        <v>4561.34</v>
      </c>
      <c r="E34" s="28">
        <v>81.55</v>
      </c>
      <c r="F34" s="28">
        <v>2802.15</v>
      </c>
      <c r="G34" s="34">
        <f t="shared" si="12"/>
        <v>7445.0400000000009</v>
      </c>
      <c r="I34" s="1" t="s">
        <v>10</v>
      </c>
      <c r="J34" s="7">
        <v>602</v>
      </c>
      <c r="K34" s="3">
        <v>8.3800000000000008</v>
      </c>
      <c r="L34" s="3">
        <f t="shared" si="7"/>
        <v>5044.76</v>
      </c>
      <c r="M34">
        <v>119</v>
      </c>
      <c r="N34" s="3">
        <v>23.95</v>
      </c>
      <c r="O34" s="3">
        <f t="shared" si="8"/>
        <v>2850.05</v>
      </c>
      <c r="P34" s="3">
        <v>67.86</v>
      </c>
      <c r="Q34" s="6">
        <f t="shared" si="9"/>
        <v>7962.67</v>
      </c>
      <c r="R34" s="6">
        <f t="shared" si="10"/>
        <v>517.6299999999992</v>
      </c>
    </row>
    <row r="35" spans="1:18" x14ac:dyDescent="0.25">
      <c r="A35" s="1" t="s">
        <v>11</v>
      </c>
      <c r="B35" s="41">
        <v>681.80200000000002</v>
      </c>
      <c r="C35" s="28">
        <v>3.33</v>
      </c>
      <c r="D35" s="28">
        <f t="shared" si="5"/>
        <v>4245.3999999999996</v>
      </c>
      <c r="E35" s="28">
        <v>71.59</v>
      </c>
      <c r="F35" s="28">
        <v>2802.15</v>
      </c>
      <c r="G35" s="34">
        <f t="shared" si="12"/>
        <v>7119.1399999999994</v>
      </c>
      <c r="I35" s="1" t="s">
        <v>11</v>
      </c>
      <c r="J35" s="7">
        <v>607</v>
      </c>
      <c r="K35" s="3">
        <v>8.3800000000000008</v>
      </c>
      <c r="L35" s="3">
        <f t="shared" si="7"/>
        <v>5086.66</v>
      </c>
      <c r="M35">
        <v>123</v>
      </c>
      <c r="N35" s="3">
        <v>23.95</v>
      </c>
      <c r="O35" s="3">
        <f t="shared" si="8"/>
        <v>2945.85</v>
      </c>
      <c r="P35" s="3">
        <v>23.15</v>
      </c>
      <c r="Q35" s="6">
        <f t="shared" si="9"/>
        <v>8055.66</v>
      </c>
      <c r="R35" s="6">
        <f t="shared" si="10"/>
        <v>936.52000000000044</v>
      </c>
    </row>
    <row r="36" spans="1:18" x14ac:dyDescent="0.25">
      <c r="A36" t="s">
        <v>49</v>
      </c>
      <c r="B36" s="14"/>
      <c r="I36" t="s">
        <v>49</v>
      </c>
      <c r="J36" s="7"/>
      <c r="O36" s="3">
        <v>-5790.34</v>
      </c>
      <c r="Q36" s="3">
        <v>-5790.34</v>
      </c>
      <c r="R36" s="6">
        <f t="shared" si="10"/>
        <v>-5790.34</v>
      </c>
    </row>
    <row r="37" spans="1:18" ht="15.75" thickBot="1" x14ac:dyDescent="0.3">
      <c r="A37" t="s">
        <v>66</v>
      </c>
      <c r="B37" s="30">
        <f>SUM(B24:B36)</f>
        <v>9243.2485434999999</v>
      </c>
      <c r="C37" s="26"/>
      <c r="D37" s="22">
        <f t="shared" ref="D37:G37" si="13">SUM(D24:D36)</f>
        <v>54480.02</v>
      </c>
      <c r="E37" s="22">
        <f t="shared" si="13"/>
        <v>970.54165</v>
      </c>
      <c r="F37" s="25">
        <f t="shared" si="13"/>
        <v>33625.80000000001</v>
      </c>
      <c r="G37" s="25">
        <f t="shared" si="13"/>
        <v>89076.361650000021</v>
      </c>
      <c r="I37" t="s">
        <v>66</v>
      </c>
      <c r="J37" s="30">
        <f>SUM(J24:J36)</f>
        <v>6458</v>
      </c>
      <c r="L37" s="25">
        <f>SUM(L24:L36)</f>
        <v>54915.479999999996</v>
      </c>
      <c r="M37" s="6"/>
      <c r="N37" s="16"/>
      <c r="O37" s="25">
        <f>SUM(O24:O36)</f>
        <v>28098.91</v>
      </c>
      <c r="P37" s="25">
        <f>SUM(P24:P36)</f>
        <v>302.58999999999997</v>
      </c>
      <c r="Q37" s="25">
        <f>SUM(Q24:Q36)</f>
        <v>83316.98</v>
      </c>
      <c r="R37" s="25">
        <f>SUM(R24:R36)</f>
        <v>-5759.3816500000012</v>
      </c>
    </row>
    <row r="38" spans="1:18" x14ac:dyDescent="0.25">
      <c r="B38" s="19"/>
      <c r="C38" s="16"/>
      <c r="D38" s="6"/>
      <c r="J38" s="7"/>
    </row>
    <row r="39" spans="1:18" x14ac:dyDescent="0.25">
      <c r="B39" t="s">
        <v>64</v>
      </c>
      <c r="C39" s="7">
        <f>+B37-J37</f>
        <v>2785.2485434999999</v>
      </c>
      <c r="D39" s="11">
        <f>+C39/B37</f>
        <v>0.30132788601239452</v>
      </c>
      <c r="F39" s="6"/>
      <c r="R39" s="6"/>
    </row>
    <row r="40" spans="1:18" x14ac:dyDescent="0.25">
      <c r="B40" s="11"/>
      <c r="D40" s="46"/>
      <c r="F40" s="6"/>
      <c r="G40" s="6"/>
      <c r="J40" s="7"/>
    </row>
    <row r="41" spans="1:18" x14ac:dyDescent="0.25">
      <c r="B41" s="29" t="s">
        <v>60</v>
      </c>
      <c r="D41" s="9">
        <f>1975*12/B37</f>
        <v>2.5640336174521909</v>
      </c>
      <c r="E41" s="37" t="s">
        <v>59</v>
      </c>
      <c r="F41" t="s">
        <v>57</v>
      </c>
      <c r="G41" s="3">
        <f>1975*12</f>
        <v>23700</v>
      </c>
      <c r="J41" s="91" t="s">
        <v>77</v>
      </c>
      <c r="K41" s="55"/>
      <c r="L41" s="55"/>
      <c r="M41" s="56">
        <f>+D44/(1-D39)</f>
        <v>8.5863361330013159</v>
      </c>
      <c r="N41" s="1" t="s">
        <v>76</v>
      </c>
      <c r="P41" s="3"/>
      <c r="Q41" s="3"/>
    </row>
    <row r="42" spans="1:18" x14ac:dyDescent="0.25">
      <c r="B42" s="29" t="s">
        <v>44</v>
      </c>
      <c r="D42" s="26">
        <f>+C35</f>
        <v>3.33</v>
      </c>
      <c r="E42" s="39"/>
      <c r="F42" t="s">
        <v>56</v>
      </c>
      <c r="G42" s="3">
        <f>+D42*B37</f>
        <v>30780.017649854999</v>
      </c>
      <c r="J42" s="54" t="s">
        <v>93</v>
      </c>
      <c r="K42" s="55"/>
      <c r="L42" s="55"/>
      <c r="M42" s="56">
        <v>23.95</v>
      </c>
    </row>
    <row r="43" spans="1:18" x14ac:dyDescent="0.25">
      <c r="B43" s="29" t="s">
        <v>38</v>
      </c>
      <c r="D43" s="38">
        <f>+E8</f>
        <v>0.105</v>
      </c>
      <c r="F43" t="s">
        <v>58</v>
      </c>
      <c r="G43" s="52">
        <f>+D43*B37</f>
        <v>970.5410970675</v>
      </c>
      <c r="J43" s="29"/>
      <c r="M43" s="3"/>
      <c r="N43" s="3"/>
    </row>
    <row r="44" spans="1:18" x14ac:dyDescent="0.25">
      <c r="B44" s="29" t="s">
        <v>87</v>
      </c>
      <c r="D44" s="26">
        <f>SUM(D41:D43)</f>
        <v>5.9990336174521914</v>
      </c>
      <c r="E44" s="6"/>
      <c r="F44" t="s">
        <v>48</v>
      </c>
      <c r="G44" s="6">
        <f>SUM(G41:G43)</f>
        <v>55450.558746922499</v>
      </c>
      <c r="J44" t="s">
        <v>90</v>
      </c>
      <c r="M44" s="3">
        <f>+M41*J37</f>
        <v>55450.558746922499</v>
      </c>
      <c r="N44" s="1" t="s">
        <v>89</v>
      </c>
    </row>
    <row r="45" spans="1:18" x14ac:dyDescent="0.25">
      <c r="B45" s="60"/>
      <c r="C45" s="50"/>
      <c r="D45" s="86"/>
      <c r="E45" s="16"/>
      <c r="F45" t="s">
        <v>16</v>
      </c>
      <c r="G45" s="49">
        <f>117*23.95*12</f>
        <v>33625.800000000003</v>
      </c>
      <c r="J45" t="s">
        <v>16</v>
      </c>
      <c r="M45" s="3">
        <f>117*23.95*12</f>
        <v>33625.800000000003</v>
      </c>
      <c r="N45" s="37" t="s">
        <v>88</v>
      </c>
    </row>
    <row r="46" spans="1:18" ht="15.75" thickBot="1" x14ac:dyDescent="0.3">
      <c r="B46" s="37" t="s">
        <v>74</v>
      </c>
      <c r="C46" s="50"/>
      <c r="D46" s="59"/>
      <c r="E46" s="16"/>
      <c r="F46" t="s">
        <v>46</v>
      </c>
      <c r="G46" s="45">
        <f>+G45+G44</f>
        <v>89076.358746922502</v>
      </c>
      <c r="J46" t="s">
        <v>91</v>
      </c>
      <c r="K46" s="50"/>
      <c r="L46" s="50"/>
      <c r="M46" s="45">
        <f>SUM(M43:M45)</f>
        <v>89076.358746922502</v>
      </c>
      <c r="N46" s="50"/>
      <c r="O46" s="50"/>
      <c r="Q46" s="51"/>
    </row>
    <row r="47" spans="1:18" x14ac:dyDescent="0.25">
      <c r="B47" s="60"/>
      <c r="C47" s="50"/>
      <c r="D47" s="59"/>
      <c r="E47" s="1"/>
      <c r="F47" s="50"/>
      <c r="G47" s="57"/>
      <c r="J47" s="92"/>
      <c r="K47" s="87"/>
      <c r="L47" s="88"/>
      <c r="M47" s="93"/>
      <c r="N47" s="94"/>
      <c r="O47" s="95"/>
      <c r="Q47" s="6"/>
    </row>
    <row r="48" spans="1:18" x14ac:dyDescent="0.25">
      <c r="C48" s="96"/>
      <c r="D48" s="97"/>
      <c r="F48" s="50"/>
      <c r="G48" s="61"/>
      <c r="J48" t="s">
        <v>92</v>
      </c>
      <c r="K48" s="96"/>
      <c r="L48" s="97"/>
      <c r="M48" s="97"/>
      <c r="N48" s="50"/>
      <c r="O48" s="49"/>
      <c r="Q48" s="6"/>
    </row>
    <row r="49" spans="2:15" x14ac:dyDescent="0.25">
      <c r="B49" s="60"/>
      <c r="C49" s="50"/>
      <c r="D49" s="57"/>
      <c r="F49" s="61"/>
      <c r="G49" s="16"/>
      <c r="J49" s="98"/>
      <c r="K49" s="50"/>
      <c r="L49" s="57"/>
      <c r="M49" s="57"/>
      <c r="N49" s="50"/>
      <c r="O49" s="49"/>
    </row>
    <row r="50" spans="2:15" x14ac:dyDescent="0.25">
      <c r="B50" s="60"/>
      <c r="C50" s="50"/>
      <c r="D50" s="49"/>
      <c r="G50" s="6"/>
      <c r="J50" s="85"/>
      <c r="L50" s="6"/>
    </row>
  </sheetData>
  <mergeCells count="6">
    <mergeCell ref="J6:Q6"/>
    <mergeCell ref="B6:G6"/>
    <mergeCell ref="B20:G20"/>
    <mergeCell ref="J20:Q20"/>
    <mergeCell ref="A1:R1"/>
    <mergeCell ref="A2:R2"/>
  </mergeCells>
  <printOptions horizontalCentered="1"/>
  <pageMargins left="0.2" right="0.2" top="0.75" bottom="0.5" header="0.3" footer="0.3"/>
  <pageSetup scale="63" fitToHeight="2" orientation="landscape"/>
  <ignoredErrors>
    <ignoredError sqref="O1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itlesOfParts>
    <vt:vector size="8" baseType="lpstr">
      <vt:lpstr>NHCRWA</vt:lpstr>
      <vt:lpstr>SJRA</vt:lpstr>
      <vt:lpstr>City of Houston</vt:lpstr>
      <vt:lpstr>Crystal Springs Water</vt:lpstr>
      <vt:lpstr>'City of Houston'!Print_Area</vt:lpstr>
      <vt:lpstr>'Crystal Springs Water'!Print_Area</vt:lpstr>
      <vt:lpstr>NHCRWA!Print_Area</vt:lpstr>
      <vt:lpstr>SJRA!Print_Area</vt:lpstr>
    </vt:vector>
  </TitlesOfParts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